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codeName="ThisWorkbook" autoCompressPictures="0"/>
  <bookViews>
    <workbookView xWindow="0" yWindow="0" windowWidth="28800" windowHeight="12330" tabRatio="548"/>
  </bookViews>
  <sheets>
    <sheet name="Sheet1" sheetId="4" r:id="rId1"/>
  </sheets>
  <definedNames>
    <definedName name="Masnakits">#REF!</definedName>
    <definedName name="MyColor">#REF!</definedName>
    <definedName name="New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9" i="4"/>
  <c r="H118"/>
  <c r="H117"/>
  <c r="H116"/>
  <c r="H115"/>
  <c r="H113"/>
  <c r="H110"/>
  <c r="H108"/>
  <c r="H106"/>
  <c r="H105"/>
  <c r="H104"/>
  <c r="H103"/>
  <c r="H102"/>
  <c r="H101"/>
  <c r="H100"/>
  <c r="H99"/>
  <c r="H98"/>
  <c r="H97"/>
  <c r="H96"/>
  <c r="H95"/>
  <c r="H94"/>
  <c r="H92"/>
  <c r="H91"/>
  <c r="H90"/>
  <c r="H89"/>
  <c r="H88"/>
  <c r="H87"/>
  <c r="H86"/>
  <c r="H85"/>
  <c r="H84"/>
  <c r="H83"/>
  <c r="H82"/>
  <c r="H79"/>
  <c r="H78"/>
  <c r="H81"/>
  <c r="H80"/>
  <c r="H76"/>
  <c r="H74"/>
  <c r="H72"/>
  <c r="H70"/>
  <c r="H69"/>
  <c r="H66"/>
  <c r="H64"/>
  <c r="H61"/>
  <c r="H59"/>
  <c r="H58"/>
  <c r="H55"/>
  <c r="H53"/>
  <c r="H54"/>
  <c r="H52"/>
  <c r="H48"/>
  <c r="H45"/>
  <c r="H44"/>
  <c r="H42"/>
  <c r="H39"/>
  <c r="H36"/>
  <c r="H31"/>
  <c r="H28"/>
  <c r="H26"/>
  <c r="H24"/>
  <c r="H22"/>
  <c r="H23"/>
  <c r="H25"/>
  <c r="H27"/>
  <c r="H29"/>
  <c r="H30"/>
  <c r="H32"/>
  <c r="H34"/>
  <c r="H37"/>
  <c r="H21"/>
  <c r="H18"/>
  <c r="H17"/>
  <c r="H15"/>
  <c r="H13"/>
  <c r="H12"/>
  <c r="H11"/>
  <c r="H9"/>
  <c r="H7"/>
  <c r="H8"/>
  <c r="H10"/>
  <c r="H14"/>
  <c r="H16"/>
  <c r="H19"/>
  <c r="H6"/>
  <c r="H5"/>
  <c r="H20"/>
  <c r="H4"/>
  <c r="XBU119"/>
  <c r="XBT119"/>
  <c r="XBS119"/>
  <c r="XBR119"/>
  <c r="XBQ119"/>
  <c r="XBP119"/>
  <c r="XBO119"/>
  <c r="XBN119"/>
  <c r="XBM119"/>
  <c r="XBL119"/>
  <c r="XBK119"/>
  <c r="XBJ119"/>
  <c r="XBI119"/>
  <c r="XBH119"/>
  <c r="XBG119"/>
  <c r="XBF119"/>
  <c r="XBE119"/>
  <c r="XBD119"/>
  <c r="XBC119"/>
  <c r="XBB119"/>
  <c r="XBB3"/>
  <c r="XBB120"/>
  <c r="XBC3"/>
  <c r="XBC120"/>
  <c r="XBD3"/>
  <c r="XBD120"/>
  <c r="XBE3"/>
  <c r="XBE120"/>
  <c r="XBF3"/>
  <c r="XBF120"/>
  <c r="XBG3"/>
  <c r="XBG120"/>
  <c r="XBH3"/>
  <c r="XBH120"/>
  <c r="XBI3"/>
  <c r="XBI120"/>
  <c r="XBJ3"/>
  <c r="XBJ120"/>
  <c r="XBK3"/>
  <c r="XBK120"/>
  <c r="XBL3"/>
  <c r="XBL120"/>
  <c r="XBM3"/>
  <c r="XBM120"/>
  <c r="XBN3"/>
  <c r="XBN120"/>
  <c r="XBO3"/>
  <c r="XBO120"/>
  <c r="XBP3"/>
  <c r="XBP120"/>
  <c r="XBQ3"/>
  <c r="XBQ120"/>
  <c r="XBR3"/>
  <c r="XBR120"/>
  <c r="XBS3"/>
  <c r="XBS120"/>
  <c r="XBT3"/>
  <c r="XBT120"/>
  <c r="XBU3"/>
  <c r="XBU120"/>
  <c r="XBB30"/>
  <c r="XBC30"/>
  <c r="XBD30"/>
  <c r="XBE30"/>
  <c r="XBF30"/>
  <c r="XBG30"/>
  <c r="XBH30"/>
  <c r="XBI30"/>
  <c r="XBJ30"/>
  <c r="XBK30"/>
  <c r="XBL30"/>
  <c r="XBM30"/>
  <c r="XBN30"/>
  <c r="XBO30"/>
  <c r="XBP30"/>
  <c r="XBQ30"/>
  <c r="XBR30"/>
  <c r="XBS30"/>
  <c r="XBT30"/>
  <c r="XBU30"/>
  <c r="XBB29"/>
  <c r="XBC29"/>
  <c r="XBD29"/>
  <c r="XBE29"/>
  <c r="XBF29"/>
  <c r="XBG29"/>
  <c r="XBH29"/>
  <c r="XBI29"/>
  <c r="XBJ29"/>
  <c r="XBK29"/>
  <c r="XBL29"/>
  <c r="XBM29"/>
  <c r="XBN29"/>
  <c r="XBO29"/>
  <c r="XBP29"/>
  <c r="XBQ29"/>
  <c r="XBR29"/>
  <c r="XBS29"/>
  <c r="XBT29"/>
  <c r="XBU29"/>
  <c r="XBB27"/>
  <c r="XBC27"/>
  <c r="XBD27"/>
  <c r="XBE27"/>
  <c r="XBF27"/>
  <c r="XBG27"/>
  <c r="XBH27"/>
  <c r="XBI27"/>
  <c r="XBJ27"/>
  <c r="XBK27"/>
  <c r="XBL27"/>
  <c r="XBM27"/>
  <c r="XBN27"/>
  <c r="XBO27"/>
  <c r="XBP27"/>
  <c r="XBQ27"/>
  <c r="XBR27"/>
  <c r="XBS27"/>
  <c r="XBT27"/>
  <c r="XBU27"/>
  <c r="XBB25"/>
  <c r="XBC25"/>
  <c r="XBD25"/>
  <c r="XBE25"/>
  <c r="XBF25"/>
  <c r="XBG25"/>
  <c r="XBH25"/>
  <c r="XBI25"/>
  <c r="XBJ25"/>
  <c r="XBK25"/>
  <c r="XBL25"/>
  <c r="XBM25"/>
  <c r="XBN25"/>
  <c r="XBO25"/>
  <c r="XBP25"/>
  <c r="XBQ25"/>
  <c r="XBR25"/>
  <c r="XBS25"/>
  <c r="XBT25"/>
  <c r="XBU25"/>
  <c r="XBB23"/>
  <c r="XBC23"/>
  <c r="XBD23"/>
  <c r="XBE23"/>
  <c r="XBF23"/>
  <c r="XBG23"/>
  <c r="XBH23"/>
  <c r="XBI23"/>
  <c r="XBJ23"/>
  <c r="XBK23"/>
  <c r="XBL23"/>
  <c r="XBM23"/>
  <c r="XBN23"/>
  <c r="XBO23"/>
  <c r="XBP23"/>
  <c r="XBQ23"/>
  <c r="XBR23"/>
  <c r="XBS23"/>
  <c r="XBT23"/>
  <c r="XBU23"/>
  <c r="XBB20"/>
  <c r="XBC20"/>
  <c r="XBD20"/>
  <c r="XBE20"/>
  <c r="XBF20"/>
  <c r="XBG20"/>
  <c r="XBH20"/>
  <c r="XBI20"/>
  <c r="XBJ20"/>
  <c r="XBK20"/>
  <c r="XBL20"/>
  <c r="XBM20"/>
  <c r="XBN20"/>
  <c r="XBO20"/>
  <c r="XBP20"/>
  <c r="XBQ20"/>
  <c r="XBR20"/>
  <c r="XBS20"/>
  <c r="XBT20"/>
  <c r="XBU20"/>
  <c r="XBB19"/>
  <c r="XBC19"/>
  <c r="XBD19"/>
  <c r="XBE19"/>
  <c r="XBF19"/>
  <c r="XBG19"/>
  <c r="XBH19"/>
  <c r="XBI19"/>
  <c r="XBJ19"/>
  <c r="XBK19"/>
  <c r="XBL19"/>
  <c r="XBM19"/>
  <c r="XBN19"/>
  <c r="XBO19"/>
  <c r="XBP19"/>
  <c r="XBQ19"/>
  <c r="XBR19"/>
  <c r="XBS19"/>
  <c r="XBT19"/>
  <c r="XBU19"/>
  <c r="XBB16"/>
  <c r="XBC16"/>
  <c r="XBD16"/>
  <c r="XBE16"/>
  <c r="XBF16"/>
  <c r="XBG16"/>
  <c r="XBH16"/>
  <c r="XBI16"/>
  <c r="XBJ16"/>
  <c r="XBK16"/>
  <c r="XBL16"/>
  <c r="XBM16"/>
  <c r="XBN16"/>
  <c r="XBO16"/>
  <c r="XBP16"/>
  <c r="XBQ16"/>
  <c r="XBR16"/>
  <c r="XBS16"/>
  <c r="XBT16"/>
  <c r="XBU16"/>
  <c r="XBB14"/>
  <c r="XBC14"/>
  <c r="XBD14"/>
  <c r="XBE14"/>
  <c r="XBF14"/>
  <c r="XBG14"/>
  <c r="XBH14"/>
  <c r="XBI14"/>
  <c r="XBJ14"/>
  <c r="XBK14"/>
  <c r="XBL14"/>
  <c r="XBM14"/>
  <c r="XBN14"/>
  <c r="XBO14"/>
  <c r="XBP14"/>
  <c r="XBQ14"/>
  <c r="XBR14"/>
  <c r="XBS14"/>
  <c r="XBT14"/>
  <c r="XBU14"/>
  <c r="XBB13"/>
  <c r="XBC13"/>
  <c r="XBD13"/>
  <c r="XBE13"/>
  <c r="XBF13"/>
  <c r="XBG13"/>
  <c r="XBH13"/>
  <c r="XBI13"/>
  <c r="XBJ13"/>
  <c r="XBK13"/>
  <c r="XBL13"/>
  <c r="XBM13"/>
  <c r="XBN13"/>
  <c r="XBO13"/>
  <c r="XBP13"/>
  <c r="XBQ13"/>
  <c r="XBR13"/>
  <c r="XBS13"/>
  <c r="XBT13"/>
  <c r="XBU13"/>
  <c r="XBB10"/>
  <c r="XBC10"/>
  <c r="XBD10"/>
  <c r="XBE10"/>
  <c r="XBF10"/>
  <c r="XBG10"/>
  <c r="XBH10"/>
  <c r="XBI10"/>
  <c r="XBJ10"/>
  <c r="XBK10"/>
  <c r="XBL10"/>
  <c r="XBM10"/>
  <c r="XBN10"/>
  <c r="XBO10"/>
  <c r="XBP10"/>
  <c r="XBQ10"/>
  <c r="XBR10"/>
  <c r="XBS10"/>
  <c r="XBT10"/>
  <c r="XBU10"/>
  <c r="XBB8"/>
  <c r="XBC8"/>
  <c r="XBD8"/>
  <c r="XBE8"/>
  <c r="XBF8"/>
  <c r="XBG8"/>
  <c r="XBH8"/>
  <c r="XBI8"/>
  <c r="XBJ8"/>
  <c r="XBK8"/>
  <c r="XBL8"/>
  <c r="XBM8"/>
  <c r="XBN8"/>
  <c r="XBO8"/>
  <c r="XBP8"/>
  <c r="XBQ8"/>
  <c r="XBR8"/>
  <c r="XBS8"/>
  <c r="XBT8"/>
  <c r="XBU8"/>
  <c r="XBB4"/>
  <c r="XBC4"/>
  <c r="XBD4"/>
  <c r="XBE4"/>
  <c r="XBF4"/>
  <c r="XBG4"/>
  <c r="XBH4"/>
  <c r="XBI4"/>
  <c r="XBJ4"/>
  <c r="XBK4"/>
  <c r="XBL4"/>
  <c r="XBM4"/>
  <c r="XBN4"/>
  <c r="XBO4"/>
  <c r="XBP4"/>
  <c r="XBQ4"/>
  <c r="XBR4"/>
  <c r="XBS4"/>
  <c r="XBT4"/>
  <c r="XBU4"/>
  <c r="XBB6"/>
  <c r="XBC6"/>
  <c r="XBD6"/>
  <c r="XBE6"/>
  <c r="XBF6"/>
  <c r="XBG6"/>
  <c r="XBH6"/>
  <c r="XBI6"/>
  <c r="XBJ6"/>
  <c r="XBK6"/>
  <c r="XBL6"/>
  <c r="XBM6"/>
  <c r="XBN6"/>
  <c r="XBO6"/>
  <c r="XBP6"/>
  <c r="XBQ6"/>
  <c r="XBR6"/>
  <c r="XBS6"/>
  <c r="XBT6"/>
  <c r="XBU6"/>
  <c r="H365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5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</calcChain>
</file>

<file path=xl/sharedStrings.xml><?xml version="1.0" encoding="utf-8"?>
<sst xmlns="http://schemas.openxmlformats.org/spreadsheetml/2006/main" count="281" uniqueCount="157">
  <si>
    <t>Նախահաշվային գին</t>
  </si>
  <si>
    <t>Ընդամենը</t>
  </si>
  <si>
    <t>ԱԱՀ</t>
  </si>
  <si>
    <t>Չափաբաժնի անվանումը</t>
  </si>
  <si>
    <t>Չափաբաժնի 
համարը</t>
  </si>
  <si>
    <t>CPV</t>
  </si>
  <si>
    <t>Զբաղեցրած տեղը</t>
  </si>
  <si>
    <t>Կազմակերպության անվանումը</t>
  </si>
  <si>
    <t>մալուխ համակարգչի, UTP cable 6 level</t>
  </si>
  <si>
    <t>Տոներային քարտրիջ CF 360A</t>
  </si>
  <si>
    <t>Տոներային քարտրիջ CF 361A</t>
  </si>
  <si>
    <t>Տոներային քարտրիջ CF 362A</t>
  </si>
  <si>
    <t>Տոներային քարտրիջ CF 363A</t>
  </si>
  <si>
    <t>տոներային քարտրիջներ Q 2612A</t>
  </si>
  <si>
    <t>տոներային քարտրիջներ CF 280A</t>
  </si>
  <si>
    <t>տոներային քարտրիջներ HP CF 17A</t>
  </si>
  <si>
    <t>տոներային քարտրիջներ CE 278A</t>
  </si>
  <si>
    <t>Թմբուկ–քաթրիրջի CF 219</t>
  </si>
  <si>
    <t>տոներային քարտրիջներ c-exv 33</t>
  </si>
  <si>
    <t>Հաշվասարք գրասենյակային</t>
  </si>
  <si>
    <t>ռետին հասարակ</t>
  </si>
  <si>
    <t>թանաքի բարձիկներ</t>
  </si>
  <si>
    <t>թանաք, կնիքի բարձիկի համար</t>
  </si>
  <si>
    <t>գրիչ գնդիկավոր</t>
  </si>
  <si>
    <t>գրիչ գելային</t>
  </si>
  <si>
    <t>մատիտներ</t>
  </si>
  <si>
    <t>շտրիխներ</t>
  </si>
  <si>
    <t>պոլիմերային ինքնակպչուն ժապավեն, 48մմx100մ տնտեսական, մեծ</t>
  </si>
  <si>
    <t>պոլիմերային ինքնակպչուն ժապավեն, 19մմx36մ գրասենյակային, փոքր</t>
  </si>
  <si>
    <t>գծանշիչ</t>
  </si>
  <si>
    <t>թուղթ, A4 ֆորմատի</t>
  </si>
  <si>
    <t>կարիչի մետաղալարե կապեր, փոքր</t>
  </si>
  <si>
    <t>կարիչի մետաղալարե կապեր, միջին</t>
  </si>
  <si>
    <t>կարիչի մետաղալարե կապեր, մեծ</t>
  </si>
  <si>
    <t>թղթապանակ, արագակար, թղթյա</t>
  </si>
  <si>
    <t>թղթապանակ, թելով, թղթյա</t>
  </si>
  <si>
    <t>թղթապանակ, կոշտ կազմով</t>
  </si>
  <si>
    <t>կարիչ, 20-50 թերթի համար</t>
  </si>
  <si>
    <t>կարիչ, 50-ից ավելի թերթի համար</t>
  </si>
  <si>
    <t>դակիչ միջին</t>
  </si>
  <si>
    <t>սոսնձապատված կամ կպչուն թուղթ</t>
  </si>
  <si>
    <t>ինքնակպչուն թուղթ, A4</t>
  </si>
  <si>
    <t>դատարկ սկավառակ, առանց տուփի, CD</t>
  </si>
  <si>
    <t>ֆլեշ հիշողություն, 32GB</t>
  </si>
  <si>
    <t>ֆլեշ հիշողություն, 64GB</t>
  </si>
  <si>
    <t>մկնիկ, համակարգչային, լարով</t>
  </si>
  <si>
    <t>տվյալների և ձայնի կրիչներ</t>
  </si>
  <si>
    <t>ամրակ, միջին</t>
  </si>
  <si>
    <t>ամրակ, մեծ</t>
  </si>
  <si>
    <t>սեղմակ, փոքր</t>
  </si>
  <si>
    <t>սեղմակ, միջին</t>
  </si>
  <si>
    <t>սեղմակ, մեծ</t>
  </si>
  <si>
    <t>Ապակարիչ</t>
  </si>
  <si>
    <t>Տոներային քարտրիջCE 285A</t>
  </si>
  <si>
    <t>30121460/10</t>
  </si>
  <si>
    <t>30121460/11</t>
  </si>
  <si>
    <t>30121460/12</t>
  </si>
  <si>
    <t>30121460/13</t>
  </si>
  <si>
    <t>30121460/14</t>
  </si>
  <si>
    <t>30121460/15</t>
  </si>
  <si>
    <t>30121460/16</t>
  </si>
  <si>
    <t>30121460/17</t>
  </si>
  <si>
    <t>30121460/18</t>
  </si>
  <si>
    <t>30121460/19</t>
  </si>
  <si>
    <t>30121600/1</t>
  </si>
  <si>
    <t>30121460/20</t>
  </si>
  <si>
    <t>30121460/21</t>
  </si>
  <si>
    <t>30141200/2</t>
  </si>
  <si>
    <t>30192100/2</t>
  </si>
  <si>
    <t>30192111/2</t>
  </si>
  <si>
    <t>30192114/2</t>
  </si>
  <si>
    <t>30192121/2</t>
  </si>
  <si>
    <t>30192128/2</t>
  </si>
  <si>
    <t>30192130/2</t>
  </si>
  <si>
    <t>30192160/2</t>
  </si>
  <si>
    <t>30192210/2</t>
  </si>
  <si>
    <t>30192220/2</t>
  </si>
  <si>
    <t>30192710/2</t>
  </si>
  <si>
    <t>30192720/2</t>
  </si>
  <si>
    <t xml:space="preserve">30197622/3 </t>
  </si>
  <si>
    <t>30197111/2</t>
  </si>
  <si>
    <t>30197112/2</t>
  </si>
  <si>
    <t>30197100/2</t>
  </si>
  <si>
    <t>30197231/2</t>
  </si>
  <si>
    <t>30197232/2</t>
  </si>
  <si>
    <t>30197233/2</t>
  </si>
  <si>
    <t>30197234/2</t>
  </si>
  <si>
    <t>30197321/2</t>
  </si>
  <si>
    <t>30197322/2</t>
  </si>
  <si>
    <t>30197323/2</t>
  </si>
  <si>
    <t>30197332/2</t>
  </si>
  <si>
    <t>30197622/4</t>
  </si>
  <si>
    <t>30199290/6</t>
  </si>
  <si>
    <t>30199290/7</t>
  </si>
  <si>
    <t>30199290/8</t>
  </si>
  <si>
    <t>30199290/9</t>
  </si>
  <si>
    <t>30199290/10</t>
  </si>
  <si>
    <t>30199400/3</t>
  </si>
  <si>
    <t>30199400/4</t>
  </si>
  <si>
    <t>30199410/2</t>
  </si>
  <si>
    <t>30234300/2</t>
  </si>
  <si>
    <t>30234650/2</t>
  </si>
  <si>
    <t>30234650/3</t>
  </si>
  <si>
    <t>30237411/2</t>
  </si>
  <si>
    <t>32581180/2</t>
  </si>
  <si>
    <t>39263400/2</t>
  </si>
  <si>
    <t>39263420/2</t>
  </si>
  <si>
    <t>39263510/2</t>
  </si>
  <si>
    <t>39263520/2</t>
  </si>
  <si>
    <t>39263530/2</t>
  </si>
  <si>
    <t>30197340/2</t>
  </si>
  <si>
    <t xml:space="preserve"> ՊԱՏՐՈՆ ՌՄ ՍՊԸ </t>
  </si>
  <si>
    <t>Արժեք</t>
  </si>
  <si>
    <t xml:space="preserve"> Նորմա-պլյուս ՍՊԸ</t>
  </si>
  <si>
    <t xml:space="preserve">Նորմա-պլյուս ՍՊԸ </t>
  </si>
  <si>
    <t>Նորմա-պլյուս ՍՊԸ</t>
  </si>
  <si>
    <t xml:space="preserve"> ՊԱՏՐՈՆ ՌՄ ՍՊԸ</t>
  </si>
  <si>
    <t>չկա գնային առաջարկ</t>
  </si>
  <si>
    <t xml:space="preserve"> Մերժված</t>
  </si>
  <si>
    <t>Ծանոթություն</t>
  </si>
  <si>
    <t>ՊԱՏՐՈՆ ՌՄ ՍՊԸ</t>
  </si>
  <si>
    <t>«ԱՌԷԱ ՊԱՊԻՐՈՒՍ» ՍՊԸ</t>
  </si>
  <si>
    <t xml:space="preserve"> Ա/Ձ Դավիթ Հովհաննիսյան Հովհաննեսի</t>
  </si>
  <si>
    <t>Ա/Ձ Դավիթ Հովհաննիսյան Հովհաննեսի</t>
  </si>
  <si>
    <t xml:space="preserve"> ՍՈՆԻԿ ԵՐԻՑՅԱՆ ԱՇՈՏԻ Ա/Ձ</t>
  </si>
  <si>
    <t xml:space="preserve">ՍՈՆԻԿ ԵՐԻՑՅԱՆ ԱՇՈՏԻ Ա/Ձ </t>
  </si>
  <si>
    <t xml:space="preserve"> Շուշան Տեխնիկս ՍՊԸ</t>
  </si>
  <si>
    <t xml:space="preserve"> «ԱՌԷԱ ՊԱՊԻՐՈՒՍ» ՍՊԸ</t>
  </si>
  <si>
    <t xml:space="preserve"> ՍՈՆԻԿ ԵՐԻՑՅԱՆ ԱՇՈՏԻ Ա/Ձ </t>
  </si>
  <si>
    <t>-</t>
  </si>
  <si>
    <t xml:space="preserve"> Ա/Ձ Դավիթ Հովհաննիսյան Հովհաննեսի </t>
  </si>
  <si>
    <t>«ԱՌԷԱ ՊԱՊԻՐՈՒՍ» ՍՊԸ </t>
  </si>
  <si>
    <t xml:space="preserve">թղթապանակ, պոլիմերային թաղանթ, ֆայլ
</t>
  </si>
  <si>
    <t xml:space="preserve"> Ա/Ձ ՕՖԵԼՅԱ ԳԵՎՈՐԳՅԱՆ ՌՈՒԲԵՆԻ</t>
  </si>
  <si>
    <t xml:space="preserve"> Ա/Ձ ՕՖԵԼՅԱ ԳԵՎՈՐԳՅԱՆ ՌՈՒԲԵՆԻ </t>
  </si>
  <si>
    <t>Մերժված</t>
  </si>
  <si>
    <t xml:space="preserve">ծրար(Eurostandard)
415x300
</t>
  </si>
  <si>
    <t xml:space="preserve">ծրար (Eurostandard
450x370)
</t>
  </si>
  <si>
    <t>ՍՈՆԻԿ ԵՐԻՑՅԱՆ ԱՇՈՏԻ Ա/Ձ</t>
  </si>
  <si>
    <t xml:space="preserve"> «ԱՌԷԱ ՊԱՊԻՐՈՒՍ» ՍՊԸ </t>
  </si>
  <si>
    <t xml:space="preserve"> ՍԴԴ ԳՐՈՒՊ ՍՊԸ</t>
  </si>
  <si>
    <t>Ա/Ձ ՕՖԵԼՅԱ ԳԵՎՈՐԳՅԱՆ ՌՈՒԲԵՆԻ</t>
  </si>
  <si>
    <r>
      <t>տոներային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 xml:space="preserve">քարտրիջներ </t>
    </r>
    <r>
      <rPr>
        <sz val="11"/>
        <color rgb="FF000000"/>
        <rFont val="GHEA Grapalat"/>
        <family val="3"/>
      </rPr>
      <t>CF230A</t>
    </r>
  </si>
  <si>
    <r>
      <t>տոներային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քարտրիջներ cf259X</t>
    </r>
  </si>
  <si>
    <r>
      <t>սոսնձամատիտ</t>
    </r>
    <r>
      <rPr>
        <sz val="11"/>
        <color theme="1"/>
        <rFont val="Arial LatArm"/>
        <family val="2"/>
      </rPr>
      <t xml:space="preserve">, </t>
    </r>
    <r>
      <rPr>
        <sz val="11"/>
        <color theme="1"/>
        <rFont val="Sylfaen"/>
        <family val="1"/>
        <charset val="204"/>
      </rPr>
      <t>գրասենյակային</t>
    </r>
  </si>
  <si>
    <r>
      <t>կարիչ, մինչ</t>
    </r>
    <r>
      <rPr>
        <sz val="11"/>
        <color theme="1"/>
        <rFont val="Sylfaen"/>
        <family val="1"/>
        <charset val="204"/>
      </rPr>
      <t>և</t>
    </r>
    <r>
      <rPr>
        <sz val="11"/>
        <color theme="1"/>
        <rFont val="GHEA Grapalat"/>
        <family val="3"/>
      </rPr>
      <t xml:space="preserve"> 20 թերթի համար</t>
    </r>
  </si>
  <si>
    <r>
      <t>ծրար (Eurostandard)</t>
    </r>
    <r>
      <rPr>
        <sz val="11"/>
        <color rgb="FF000000"/>
        <rFont val="GHEA Grapalat"/>
        <family val="3"/>
      </rPr>
      <t xml:space="preserve"> 225x115</t>
    </r>
  </si>
  <si>
    <r>
      <t>ծրար (Eurostandard)</t>
    </r>
    <r>
      <rPr>
        <sz val="11"/>
        <color rgb="FF000000"/>
        <rFont val="GHEA Grapalat"/>
        <family val="3"/>
      </rPr>
      <t xml:space="preserve"> 160x230</t>
    </r>
  </si>
  <si>
    <r>
      <t>ծրար (Eurostandard)</t>
    </r>
    <r>
      <rPr>
        <sz val="11"/>
        <color rgb="FF000000"/>
        <rFont val="GHEA Grapalat"/>
        <family val="3"/>
      </rPr>
      <t xml:space="preserve"> 229x324</t>
    </r>
  </si>
  <si>
    <r>
      <t>սոսնձապատված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կամ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կպչուն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թուղթ՝ էջանիշ</t>
    </r>
  </si>
  <si>
    <t xml:space="preserve"> Էմ Սի Էս Կովկաս ՍՊԸ</t>
  </si>
  <si>
    <t xml:space="preserve"> Նորմա-պլյուս ՍՊԸ </t>
  </si>
  <si>
    <t>Էմ Սի Էս Կովկաս ՍՊԸ</t>
  </si>
  <si>
    <t xml:space="preserve"> Էմ Սի Էս Կովկաս ՍՊԸ </t>
  </si>
  <si>
    <t xml:space="preserve">«ԱՌԷԱ ՊԱՊԻՐՈՒՍ» ՍՊԸ </t>
  </si>
  <si>
    <t>ՀՀ արդարադատության նախարարության կարիքների համար «ՀՀԱՆ-ԷԱՃԱՊՁԲ-21/14»  ծածկագրով գնում կատարելու ընթացակարգ</t>
  </si>
  <si>
    <t>44322100/3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</si>
</sst>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5" formatCode="_(* #,##0.0_);_(* \(#,##0.0\);_(* &quot;-&quot;?_);_(@_)"/>
  </numFmts>
  <fonts count="1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rgb="FFFF0000"/>
      <name val="GHEA Grapalat"/>
      <family val="3"/>
    </font>
    <font>
      <sz val="11"/>
      <color theme="1"/>
      <name val="GHEA Grapalat"/>
      <family val="3"/>
    </font>
    <font>
      <sz val="11"/>
      <color theme="1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rgb="FF000000"/>
      <name val="GHEA Grapalat"/>
      <family val="3"/>
    </font>
    <font>
      <sz val="11"/>
      <color theme="1"/>
      <name val="Arial LatArm"/>
      <family val="2"/>
    </font>
    <font>
      <b/>
      <sz val="14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4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 applyProtection="1">
      <alignment horizontal="center" vertical="center"/>
      <protection locked="0"/>
    </xf>
    <xf numFmtId="41" fontId="6" fillId="0" borderId="1" xfId="1" applyFont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41" fontId="8" fillId="3" borderId="1" xfId="1" applyFont="1" applyFill="1" applyBorder="1" applyAlignment="1">
      <alignment horizontal="center" vertical="center"/>
    </xf>
    <xf numFmtId="0" fontId="7" fillId="3" borderId="0" xfId="0" applyFont="1" applyFill="1"/>
    <xf numFmtId="0" fontId="6" fillId="0" borderId="4" xfId="0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84">
    <cellStyle name="Comma [0]" xfId="1" builtinId="6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Normal" xfId="0" builtinId="0"/>
  </cellStyles>
  <dxfs count="19"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66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auction.armeps.am/hy/procurer/bo_details/tid/13568/id/663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BU365"/>
  <sheetViews>
    <sheetView tabSelected="1" zoomScale="87" zoomScaleNormal="87" workbookViewId="0">
      <selection activeCell="A3" sqref="A3"/>
    </sheetView>
  </sheetViews>
  <sheetFormatPr defaultColWidth="11" defaultRowHeight="17.25"/>
  <cols>
    <col min="1" max="1" width="14" style="8" customWidth="1"/>
    <col min="2" max="2" width="30.375" style="7" customWidth="1"/>
    <col min="3" max="3" width="16.375" style="7" customWidth="1"/>
    <col min="4" max="4" width="14.75" style="7" customWidth="1"/>
    <col min="5" max="5" width="33" style="7" customWidth="1"/>
    <col min="6" max="6" width="18.5" style="7" customWidth="1"/>
    <col min="7" max="9" width="13.25" style="7" customWidth="1"/>
    <col min="10" max="10" width="27.25" style="11" customWidth="1"/>
    <col min="11" max="11" width="11" style="7"/>
    <col min="12" max="12" width="10.875" style="7" customWidth="1"/>
    <col min="13" max="13" width="13" style="7" customWidth="1"/>
    <col min="14" max="14" width="12" style="7" bestFit="1" customWidth="1"/>
    <col min="15" max="15" width="9.5" style="7" bestFit="1" customWidth="1"/>
    <col min="16" max="16" width="12" style="7" bestFit="1" customWidth="1"/>
    <col min="17" max="20" width="3.5" style="7" bestFit="1" customWidth="1"/>
    <col min="21" max="31" width="3.625" style="7" bestFit="1" customWidth="1"/>
    <col min="32" max="16384" width="11" style="7"/>
  </cols>
  <sheetData>
    <row r="1" spans="1:10 16278:16297" ht="40.5" customHeight="1">
      <c r="A1" s="38" t="s">
        <v>155</v>
      </c>
      <c r="B1" s="39"/>
      <c r="C1" s="39"/>
      <c r="D1" s="39"/>
      <c r="E1" s="39"/>
      <c r="F1" s="39"/>
      <c r="G1" s="39"/>
      <c r="H1" s="39"/>
      <c r="I1" s="39"/>
      <c r="J1" s="39"/>
    </row>
    <row r="2" spans="1:10 16278:16297" s="1" customFormat="1" ht="55.5" customHeight="1">
      <c r="A2" s="16" t="s">
        <v>4</v>
      </c>
      <c r="B2" s="16" t="s">
        <v>7</v>
      </c>
      <c r="C2" s="16" t="s">
        <v>6</v>
      </c>
      <c r="D2" s="16" t="s">
        <v>5</v>
      </c>
      <c r="E2" s="16" t="s">
        <v>3</v>
      </c>
      <c r="F2" s="18" t="s">
        <v>0</v>
      </c>
      <c r="G2" s="20" t="s">
        <v>112</v>
      </c>
      <c r="H2" s="21" t="s">
        <v>2</v>
      </c>
      <c r="I2" s="21" t="s">
        <v>1</v>
      </c>
      <c r="J2" s="20" t="s">
        <v>119</v>
      </c>
    </row>
    <row r="3" spans="1:10 16278:16297" s="5" customFormat="1" ht="39.75" customHeight="1">
      <c r="A3" s="2">
        <v>1</v>
      </c>
      <c r="B3" s="14"/>
      <c r="C3" s="14"/>
      <c r="D3" s="17" t="s">
        <v>156</v>
      </c>
      <c r="E3" s="14" t="s">
        <v>8</v>
      </c>
      <c r="F3" s="17">
        <v>70150</v>
      </c>
      <c r="G3" s="3"/>
      <c r="H3" s="4"/>
      <c r="I3" s="4"/>
      <c r="J3" s="9" t="s">
        <v>117</v>
      </c>
      <c r="XBB3" s="6" t="e">
        <f>IF(#REF!="Error",0,#REF!+#REF!)</f>
        <v>#REF!</v>
      </c>
      <c r="XBC3" s="6" t="e">
        <f>IF(#REF!="Error",0,#REF!+#REF!)</f>
        <v>#REF!</v>
      </c>
      <c r="XBD3" s="6" t="e">
        <f>IF(#REF!="Error",0,#REF!+#REF!)</f>
        <v>#REF!</v>
      </c>
      <c r="XBE3" s="6" t="e">
        <f>IF(#REF!="Error",0,#REF!+#REF!)</f>
        <v>#REF!</v>
      </c>
      <c r="XBF3" s="6" t="e">
        <f>IF(#REF!="Error",0,#REF!+#REF!)</f>
        <v>#REF!</v>
      </c>
      <c r="XBG3" s="6" t="e">
        <f>IF(#REF!="Error",0,#REF!+#REF!)</f>
        <v>#REF!</v>
      </c>
      <c r="XBH3" s="6" t="e">
        <f>IF(#REF!="Error",0,#REF!+#REF!)</f>
        <v>#REF!</v>
      </c>
      <c r="XBI3" s="6" t="e">
        <f>IF(#REF!="Error",0,#REF!+#REF!)</f>
        <v>#REF!</v>
      </c>
      <c r="XBJ3" s="6" t="e">
        <f>IF(#REF!="Error",0,#REF!+#REF!)</f>
        <v>#REF!</v>
      </c>
      <c r="XBK3" s="6" t="e">
        <f>IF(#REF!="Error",0,#REF!+#REF!)</f>
        <v>#REF!</v>
      </c>
      <c r="XBL3" s="6" t="e">
        <f>IF(#REF!="Error",0,#REF!+#REF!)</f>
        <v>#REF!</v>
      </c>
      <c r="XBM3" s="6" t="e">
        <f>IF(#REF!="Error",0,#REF!+#REF!)</f>
        <v>#REF!</v>
      </c>
      <c r="XBN3" s="6" t="e">
        <f>IF(#REF!="Error",0,#REF!+#REF!)</f>
        <v>#REF!</v>
      </c>
      <c r="XBO3" s="6" t="e">
        <f>IF(#REF!="Error",0,#REF!+#REF!)</f>
        <v>#REF!</v>
      </c>
      <c r="XBP3" s="6" t="e">
        <f>IF(#REF!="Error",0,#REF!+#REF!)</f>
        <v>#REF!</v>
      </c>
      <c r="XBQ3" s="6" t="e">
        <f>IF(#REF!="Error",0,#REF!+#REF!)</f>
        <v>#REF!</v>
      </c>
      <c r="XBR3" s="6" t="e">
        <f>IF(#REF!="Error",0,#REF!+#REF!)</f>
        <v>#REF!</v>
      </c>
      <c r="XBS3" s="6" t="e">
        <f>IF(#REF!="Error",0,#REF!+#REF!)</f>
        <v>#REF!</v>
      </c>
      <c r="XBT3" s="6" t="e">
        <f>IF(#REF!="Error",0,#REF!+#REF!)</f>
        <v>#REF!</v>
      </c>
      <c r="XBU3" s="6" t="e">
        <f>IF(#REF!="Error",0,#REF!+#REF!)</f>
        <v>#REF!</v>
      </c>
    </row>
    <row r="4" spans="1:10 16278:16297" s="5" customFormat="1" ht="39.75" customHeight="1">
      <c r="A4" s="32">
        <v>2</v>
      </c>
      <c r="B4" s="14" t="s">
        <v>111</v>
      </c>
      <c r="C4" s="14">
        <v>1</v>
      </c>
      <c r="D4" s="29" t="s">
        <v>54</v>
      </c>
      <c r="E4" s="29" t="s">
        <v>53</v>
      </c>
      <c r="F4" s="24">
        <v>140000</v>
      </c>
      <c r="G4" s="3">
        <v>114840</v>
      </c>
      <c r="H4" s="4">
        <f>I4-G4</f>
        <v>22968</v>
      </c>
      <c r="I4" s="4">
        <v>137808</v>
      </c>
      <c r="J4" s="9"/>
      <c r="XBB4" s="6" t="e">
        <f>IF(#REF!="Error",0,#REF!+#REF!)</f>
        <v>#REF!</v>
      </c>
      <c r="XBC4" s="6" t="e">
        <f>IF(I3="Error",0,G3+#REF!)</f>
        <v>#REF!</v>
      </c>
      <c r="XBD4" s="6" t="e">
        <f>IF(#REF!="Error",0,#REF!+#REF!)</f>
        <v>#REF!</v>
      </c>
      <c r="XBE4" s="6" t="e">
        <f>IF(#REF!="Error",0,#REF!+#REF!)</f>
        <v>#REF!</v>
      </c>
      <c r="XBF4" s="6" t="e">
        <f>IF(#REF!="Error",0,#REF!+#REF!)</f>
        <v>#REF!</v>
      </c>
      <c r="XBG4" s="6" t="e">
        <f>IF(#REF!="Error",0,#REF!+#REF!)</f>
        <v>#REF!</v>
      </c>
      <c r="XBH4" s="6" t="e">
        <f>IF(#REF!="Error",0,#REF!+#REF!)</f>
        <v>#REF!</v>
      </c>
      <c r="XBI4" s="6" t="e">
        <f>IF(#REF!="Error",0,#REF!+#REF!)</f>
        <v>#REF!</v>
      </c>
      <c r="XBJ4" s="6" t="e">
        <f>IF(#REF!="Error",0,#REF!+#REF!)</f>
        <v>#REF!</v>
      </c>
      <c r="XBK4" s="6" t="e">
        <f>IF(#REF!="Error",0,#REF!+#REF!)</f>
        <v>#REF!</v>
      </c>
      <c r="XBL4" s="6" t="e">
        <f>IF(#REF!="Error",0,#REF!+#REF!)</f>
        <v>#REF!</v>
      </c>
      <c r="XBM4" s="6" t="e">
        <f>IF(#REF!="Error",0,#REF!+#REF!)</f>
        <v>#REF!</v>
      </c>
      <c r="XBN4" s="6" t="e">
        <f>IF(#REF!="Error",0,#REF!+#REF!)</f>
        <v>#REF!</v>
      </c>
      <c r="XBO4" s="6" t="e">
        <f>IF(#REF!="Error",0,#REF!+#REF!)</f>
        <v>#REF!</v>
      </c>
      <c r="XBP4" s="6" t="e">
        <f>IF(#REF!="Error",0,#REF!+#REF!)</f>
        <v>#REF!</v>
      </c>
      <c r="XBQ4" s="6" t="e">
        <f>IF(#REF!="Error",0,#REF!+#REF!)</f>
        <v>#REF!</v>
      </c>
      <c r="XBR4" s="6" t="e">
        <f>IF(#REF!="Error",0,#REF!+#REF!)</f>
        <v>#REF!</v>
      </c>
      <c r="XBS4" s="6" t="e">
        <f>IF(#REF!="Error",0,#REF!+#REF!)</f>
        <v>#REF!</v>
      </c>
      <c r="XBT4" s="6" t="e">
        <f>IF(#REF!="Error",0,#REF!+#REF!)</f>
        <v>#REF!</v>
      </c>
      <c r="XBU4" s="6" t="e">
        <f>IF(#REF!="Error",0,#REF!+#REF!)</f>
        <v>#REF!</v>
      </c>
    </row>
    <row r="5" spans="1:10 16278:16297" s="5" customFormat="1" ht="39.75" customHeight="1">
      <c r="A5" s="32"/>
      <c r="B5" s="14" t="s">
        <v>113</v>
      </c>
      <c r="C5" s="14">
        <v>2</v>
      </c>
      <c r="D5" s="29"/>
      <c r="E5" s="29"/>
      <c r="F5" s="26"/>
      <c r="G5" s="3">
        <v>116000</v>
      </c>
      <c r="H5" s="4">
        <f t="shared" ref="H5:H37" si="0">I5-G5</f>
        <v>23200</v>
      </c>
      <c r="I5" s="4">
        <v>139200</v>
      </c>
      <c r="J5" s="9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</row>
    <row r="6" spans="1:10 16278:16297" s="5" customFormat="1" ht="39.75" customHeight="1">
      <c r="A6" s="32">
        <v>3</v>
      </c>
      <c r="B6" s="14" t="s">
        <v>114</v>
      </c>
      <c r="C6" s="14">
        <v>1</v>
      </c>
      <c r="D6" s="29" t="s">
        <v>55</v>
      </c>
      <c r="E6" s="29" t="s">
        <v>9</v>
      </c>
      <c r="F6" s="24">
        <v>56000</v>
      </c>
      <c r="G6" s="3">
        <v>46600</v>
      </c>
      <c r="H6" s="4">
        <f>I6-G6</f>
        <v>9320</v>
      </c>
      <c r="I6" s="4">
        <v>55920</v>
      </c>
      <c r="J6" s="9"/>
      <c r="XBB6" s="6" t="e">
        <f>IF(#REF!="Error",0,#REF!+#REF!)</f>
        <v>#REF!</v>
      </c>
      <c r="XBC6" s="6" t="e">
        <f>IF(#REF!="Error",0,#REF!+#REF!)</f>
        <v>#REF!</v>
      </c>
      <c r="XBD6" s="6" t="e">
        <f>IF(#REF!="Error",0,#REF!+#REF!)</f>
        <v>#REF!</v>
      </c>
      <c r="XBE6" s="6" t="e">
        <f>IF(#REF!="Error",0,#REF!+#REF!)</f>
        <v>#REF!</v>
      </c>
      <c r="XBF6" s="6" t="e">
        <f>IF(#REF!="Error",0,#REF!+#REF!)</f>
        <v>#REF!</v>
      </c>
      <c r="XBG6" s="6" t="e">
        <f>IF(#REF!="Error",0,#REF!+#REF!)</f>
        <v>#REF!</v>
      </c>
      <c r="XBH6" s="6" t="e">
        <f>IF(#REF!="Error",0,#REF!+#REF!)</f>
        <v>#REF!</v>
      </c>
      <c r="XBI6" s="6" t="e">
        <f>IF(#REF!="Error",0,#REF!+#REF!)</f>
        <v>#REF!</v>
      </c>
      <c r="XBJ6" s="6" t="e">
        <f>IF(#REF!="Error",0,#REF!+#REF!)</f>
        <v>#REF!</v>
      </c>
      <c r="XBK6" s="6" t="e">
        <f>IF(#REF!="Error",0,#REF!+#REF!)</f>
        <v>#REF!</v>
      </c>
      <c r="XBL6" s="6" t="e">
        <f>IF(#REF!="Error",0,#REF!+#REF!)</f>
        <v>#REF!</v>
      </c>
      <c r="XBM6" s="6" t="e">
        <f>IF(#REF!="Error",0,#REF!+#REF!)</f>
        <v>#REF!</v>
      </c>
      <c r="XBN6" s="6" t="e">
        <f>IF(#REF!="Error",0,#REF!+#REF!)</f>
        <v>#REF!</v>
      </c>
      <c r="XBO6" s="6" t="e">
        <f>IF(#REF!="Error",0,#REF!+#REF!)</f>
        <v>#REF!</v>
      </c>
      <c r="XBP6" s="6" t="e">
        <f>IF(#REF!="Error",0,#REF!+#REF!)</f>
        <v>#REF!</v>
      </c>
      <c r="XBQ6" s="6" t="e">
        <f>IF(#REF!="Error",0,#REF!+#REF!)</f>
        <v>#REF!</v>
      </c>
      <c r="XBR6" s="6" t="e">
        <f>IF(#REF!="Error",0,#REF!+#REF!)</f>
        <v>#REF!</v>
      </c>
      <c r="XBS6" s="6" t="e">
        <f>IF(#REF!="Error",0,#REF!+#REF!)</f>
        <v>#REF!</v>
      </c>
      <c r="XBT6" s="6" t="e">
        <f>IF(#REF!="Error",0,#REF!+#REF!)</f>
        <v>#REF!</v>
      </c>
      <c r="XBU6" s="6" t="e">
        <f>IF(#REF!="Error",0,#REF!+#REF!)</f>
        <v>#REF!</v>
      </c>
    </row>
    <row r="7" spans="1:10 16278:16297" s="5" customFormat="1" ht="39.75" customHeight="1">
      <c r="A7" s="32"/>
      <c r="B7" s="14" t="s">
        <v>116</v>
      </c>
      <c r="C7" s="14"/>
      <c r="D7" s="29"/>
      <c r="E7" s="29"/>
      <c r="F7" s="26"/>
      <c r="G7" s="3">
        <v>77000</v>
      </c>
      <c r="H7" s="4">
        <f t="shared" ref="H7:H19" si="1">I7-G7</f>
        <v>15400</v>
      </c>
      <c r="I7" s="4">
        <v>92400</v>
      </c>
      <c r="J7" s="9" t="s">
        <v>118</v>
      </c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</row>
    <row r="8" spans="1:10 16278:16297" s="5" customFormat="1" ht="39.75" customHeight="1">
      <c r="A8" s="32">
        <v>4</v>
      </c>
      <c r="B8" s="14" t="s">
        <v>115</v>
      </c>
      <c r="C8" s="14">
        <v>1</v>
      </c>
      <c r="D8" s="29" t="s">
        <v>56</v>
      </c>
      <c r="E8" s="29" t="s">
        <v>10</v>
      </c>
      <c r="F8" s="24">
        <v>14000</v>
      </c>
      <c r="G8" s="3">
        <v>11650</v>
      </c>
      <c r="H8" s="4">
        <f t="shared" si="1"/>
        <v>2330</v>
      </c>
      <c r="I8" s="4">
        <v>13980</v>
      </c>
      <c r="J8" s="9"/>
      <c r="XBB8" s="6" t="e">
        <f>IF(#REF!="Error",0,#REF!+#REF!)</f>
        <v>#REF!</v>
      </c>
      <c r="XBC8" s="6" t="e">
        <f>IF(I6="Error",0,G6+#REF!)</f>
        <v>#REF!</v>
      </c>
      <c r="XBD8" s="6" t="e">
        <f>IF(#REF!="Error",0,#REF!+#REF!)</f>
        <v>#REF!</v>
      </c>
      <c r="XBE8" s="6" t="e">
        <f>IF(#REF!="Error",0,#REF!+#REF!)</f>
        <v>#REF!</v>
      </c>
      <c r="XBF8" s="6" t="e">
        <f>IF(#REF!="Error",0,#REF!+#REF!)</f>
        <v>#REF!</v>
      </c>
      <c r="XBG8" s="6" t="e">
        <f>IF(#REF!="Error",0,#REF!+#REF!)</f>
        <v>#REF!</v>
      </c>
      <c r="XBH8" s="6" t="e">
        <f>IF(#REF!="Error",0,#REF!+#REF!)</f>
        <v>#REF!</v>
      </c>
      <c r="XBI8" s="6" t="e">
        <f>IF(#REF!="Error",0,#REF!+#REF!)</f>
        <v>#REF!</v>
      </c>
      <c r="XBJ8" s="6" t="e">
        <f>IF(#REF!="Error",0,#REF!+#REF!)</f>
        <v>#REF!</v>
      </c>
      <c r="XBK8" s="6" t="e">
        <f>IF(#REF!="Error",0,#REF!+#REF!)</f>
        <v>#REF!</v>
      </c>
      <c r="XBL8" s="6" t="e">
        <f>IF(#REF!="Error",0,#REF!+#REF!)</f>
        <v>#REF!</v>
      </c>
      <c r="XBM8" s="6" t="e">
        <f>IF(#REF!="Error",0,#REF!+#REF!)</f>
        <v>#REF!</v>
      </c>
      <c r="XBN8" s="6" t="e">
        <f>IF(#REF!="Error",0,#REF!+#REF!)</f>
        <v>#REF!</v>
      </c>
      <c r="XBO8" s="6" t="e">
        <f>IF(#REF!="Error",0,#REF!+#REF!)</f>
        <v>#REF!</v>
      </c>
      <c r="XBP8" s="6" t="e">
        <f>IF(#REF!="Error",0,#REF!+#REF!)</f>
        <v>#REF!</v>
      </c>
      <c r="XBQ8" s="6" t="e">
        <f>IF(#REF!="Error",0,#REF!+#REF!)</f>
        <v>#REF!</v>
      </c>
      <c r="XBR8" s="6" t="e">
        <f>IF(#REF!="Error",0,#REF!+#REF!)</f>
        <v>#REF!</v>
      </c>
      <c r="XBS8" s="6" t="e">
        <f>IF(#REF!="Error",0,#REF!+#REF!)</f>
        <v>#REF!</v>
      </c>
      <c r="XBT8" s="6" t="e">
        <f>IF(#REF!="Error",0,#REF!+#REF!)</f>
        <v>#REF!</v>
      </c>
      <c r="XBU8" s="6" t="e">
        <f>IF(#REF!="Error",0,#REF!+#REF!)</f>
        <v>#REF!</v>
      </c>
    </row>
    <row r="9" spans="1:10 16278:16297" s="5" customFormat="1" ht="39.75" customHeight="1">
      <c r="A9" s="32"/>
      <c r="B9" s="14" t="s">
        <v>120</v>
      </c>
      <c r="C9" s="14"/>
      <c r="D9" s="29"/>
      <c r="E9" s="29"/>
      <c r="F9" s="26"/>
      <c r="G9" s="3">
        <v>19250</v>
      </c>
      <c r="H9" s="4">
        <f t="shared" si="1"/>
        <v>3850</v>
      </c>
      <c r="I9" s="4">
        <v>23100</v>
      </c>
      <c r="J9" s="9" t="s">
        <v>118</v>
      </c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</row>
    <row r="10" spans="1:10 16278:16297" s="5" customFormat="1" ht="39.75" customHeight="1">
      <c r="A10" s="32">
        <v>5</v>
      </c>
      <c r="B10" s="14" t="s">
        <v>115</v>
      </c>
      <c r="C10" s="14">
        <v>1</v>
      </c>
      <c r="D10" s="29" t="s">
        <v>57</v>
      </c>
      <c r="E10" s="29" t="s">
        <v>11</v>
      </c>
      <c r="F10" s="24">
        <v>14000</v>
      </c>
      <c r="G10" s="3">
        <v>11650</v>
      </c>
      <c r="H10" s="4">
        <f t="shared" si="1"/>
        <v>2330</v>
      </c>
      <c r="I10" s="4">
        <v>13980</v>
      </c>
      <c r="J10" s="9"/>
      <c r="XBB10" s="6" t="e">
        <f>IF(#REF!="Error",0,#REF!+#REF!)</f>
        <v>#REF!</v>
      </c>
      <c r="XBC10" s="6" t="e">
        <f>IF(I8="Error",0,G8+#REF!)</f>
        <v>#REF!</v>
      </c>
      <c r="XBD10" s="6" t="e">
        <f>IF(#REF!="Error",0,#REF!+#REF!)</f>
        <v>#REF!</v>
      </c>
      <c r="XBE10" s="6" t="e">
        <f>IF(#REF!="Error",0,#REF!+#REF!)</f>
        <v>#REF!</v>
      </c>
      <c r="XBF10" s="6" t="e">
        <f>IF(#REF!="Error",0,#REF!+#REF!)</f>
        <v>#REF!</v>
      </c>
      <c r="XBG10" s="6" t="e">
        <f>IF(#REF!="Error",0,#REF!+#REF!)</f>
        <v>#REF!</v>
      </c>
      <c r="XBH10" s="6" t="e">
        <f>IF(#REF!="Error",0,#REF!+#REF!)</f>
        <v>#REF!</v>
      </c>
      <c r="XBI10" s="6" t="e">
        <f>IF(#REF!="Error",0,#REF!+#REF!)</f>
        <v>#REF!</v>
      </c>
      <c r="XBJ10" s="6" t="e">
        <f>IF(#REF!="Error",0,#REF!+#REF!)</f>
        <v>#REF!</v>
      </c>
      <c r="XBK10" s="6" t="e">
        <f>IF(#REF!="Error",0,#REF!+#REF!)</f>
        <v>#REF!</v>
      </c>
      <c r="XBL10" s="6" t="e">
        <f>IF(#REF!="Error",0,#REF!+#REF!)</f>
        <v>#REF!</v>
      </c>
      <c r="XBM10" s="6" t="e">
        <f>IF(#REF!="Error",0,#REF!+#REF!)</f>
        <v>#REF!</v>
      </c>
      <c r="XBN10" s="6" t="e">
        <f>IF(#REF!="Error",0,#REF!+#REF!)</f>
        <v>#REF!</v>
      </c>
      <c r="XBO10" s="6" t="e">
        <f>IF(#REF!="Error",0,#REF!+#REF!)</f>
        <v>#REF!</v>
      </c>
      <c r="XBP10" s="6" t="e">
        <f>IF(#REF!="Error",0,#REF!+#REF!)</f>
        <v>#REF!</v>
      </c>
      <c r="XBQ10" s="6" t="e">
        <f>IF(#REF!="Error",0,#REF!+#REF!)</f>
        <v>#REF!</v>
      </c>
      <c r="XBR10" s="6" t="e">
        <f>IF(#REF!="Error",0,#REF!+#REF!)</f>
        <v>#REF!</v>
      </c>
      <c r="XBS10" s="6" t="e">
        <f>IF(#REF!="Error",0,#REF!+#REF!)</f>
        <v>#REF!</v>
      </c>
      <c r="XBT10" s="6" t="e">
        <f>IF(#REF!="Error",0,#REF!+#REF!)</f>
        <v>#REF!</v>
      </c>
      <c r="XBU10" s="6" t="e">
        <f>IF(#REF!="Error",0,#REF!+#REF!)</f>
        <v>#REF!</v>
      </c>
    </row>
    <row r="11" spans="1:10 16278:16297" s="5" customFormat="1" ht="39.75" customHeight="1">
      <c r="A11" s="32"/>
      <c r="B11" s="14" t="s">
        <v>120</v>
      </c>
      <c r="C11" s="14"/>
      <c r="D11" s="29"/>
      <c r="E11" s="29"/>
      <c r="F11" s="26"/>
      <c r="G11" s="3">
        <v>19250</v>
      </c>
      <c r="H11" s="4">
        <f t="shared" si="1"/>
        <v>3850</v>
      </c>
      <c r="I11" s="4">
        <v>23100</v>
      </c>
      <c r="J11" s="9" t="s">
        <v>118</v>
      </c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</row>
    <row r="12" spans="1:10 16278:16297" s="5" customFormat="1" ht="39.75" customHeight="1">
      <c r="A12" s="32">
        <v>6</v>
      </c>
      <c r="B12" s="14" t="s">
        <v>115</v>
      </c>
      <c r="C12" s="14">
        <v>1</v>
      </c>
      <c r="D12" s="29" t="s">
        <v>58</v>
      </c>
      <c r="E12" s="29" t="s">
        <v>12</v>
      </c>
      <c r="F12" s="24">
        <v>14000</v>
      </c>
      <c r="G12" s="3">
        <v>11650</v>
      </c>
      <c r="H12" s="4">
        <f t="shared" si="1"/>
        <v>2330</v>
      </c>
      <c r="I12" s="4">
        <v>13980</v>
      </c>
      <c r="J12" s="9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</row>
    <row r="13" spans="1:10 16278:16297" s="5" customFormat="1" ht="39.75" customHeight="1">
      <c r="A13" s="32"/>
      <c r="B13" s="14" t="s">
        <v>120</v>
      </c>
      <c r="C13" s="14"/>
      <c r="D13" s="29"/>
      <c r="E13" s="29"/>
      <c r="F13" s="26"/>
      <c r="G13" s="3">
        <v>19250</v>
      </c>
      <c r="H13" s="4">
        <f t="shared" si="1"/>
        <v>3850</v>
      </c>
      <c r="I13" s="4">
        <v>23100</v>
      </c>
      <c r="J13" s="9" t="s">
        <v>118</v>
      </c>
      <c r="XBB13" s="6" t="e">
        <f>IF(#REF!="Error",0,#REF!+#REF!)</f>
        <v>#REF!</v>
      </c>
      <c r="XBC13" s="6" t="e">
        <f>IF(I10="Error",0,G10+#REF!)</f>
        <v>#REF!</v>
      </c>
      <c r="XBD13" s="6" t="e">
        <f>IF(#REF!="Error",0,#REF!+#REF!)</f>
        <v>#REF!</v>
      </c>
      <c r="XBE13" s="6" t="e">
        <f>IF(#REF!="Error",0,#REF!+#REF!)</f>
        <v>#REF!</v>
      </c>
      <c r="XBF13" s="6" t="e">
        <f>IF(#REF!="Error",0,#REF!+#REF!)</f>
        <v>#REF!</v>
      </c>
      <c r="XBG13" s="6" t="e">
        <f>IF(#REF!="Error",0,#REF!+#REF!)</f>
        <v>#REF!</v>
      </c>
      <c r="XBH13" s="6" t="e">
        <f>IF(#REF!="Error",0,#REF!+#REF!)</f>
        <v>#REF!</v>
      </c>
      <c r="XBI13" s="6" t="e">
        <f>IF(#REF!="Error",0,#REF!+#REF!)</f>
        <v>#REF!</v>
      </c>
      <c r="XBJ13" s="6" t="e">
        <f>IF(#REF!="Error",0,#REF!+#REF!)</f>
        <v>#REF!</v>
      </c>
      <c r="XBK13" s="6" t="e">
        <f>IF(#REF!="Error",0,#REF!+#REF!)</f>
        <v>#REF!</v>
      </c>
      <c r="XBL13" s="6" t="e">
        <f>IF(#REF!="Error",0,#REF!+#REF!)</f>
        <v>#REF!</v>
      </c>
      <c r="XBM13" s="6" t="e">
        <f>IF(#REF!="Error",0,#REF!+#REF!)</f>
        <v>#REF!</v>
      </c>
      <c r="XBN13" s="6" t="e">
        <f>IF(#REF!="Error",0,#REF!+#REF!)</f>
        <v>#REF!</v>
      </c>
      <c r="XBO13" s="6" t="e">
        <f>IF(#REF!="Error",0,#REF!+#REF!)</f>
        <v>#REF!</v>
      </c>
      <c r="XBP13" s="6" t="e">
        <f>IF(#REF!="Error",0,#REF!+#REF!)</f>
        <v>#REF!</v>
      </c>
      <c r="XBQ13" s="6" t="e">
        <f>IF(#REF!="Error",0,#REF!+#REF!)</f>
        <v>#REF!</v>
      </c>
      <c r="XBR13" s="6" t="e">
        <f>IF(#REF!="Error",0,#REF!+#REF!)</f>
        <v>#REF!</v>
      </c>
      <c r="XBS13" s="6" t="e">
        <f>IF(#REF!="Error",0,#REF!+#REF!)</f>
        <v>#REF!</v>
      </c>
      <c r="XBT13" s="6" t="e">
        <f>IF(#REF!="Error",0,#REF!+#REF!)</f>
        <v>#REF!</v>
      </c>
      <c r="XBU13" s="6" t="e">
        <f>IF(#REF!="Error",0,#REF!+#REF!)</f>
        <v>#REF!</v>
      </c>
    </row>
    <row r="14" spans="1:10 16278:16297" s="5" customFormat="1" ht="39.75" customHeight="1">
      <c r="A14" s="32">
        <v>7</v>
      </c>
      <c r="B14" s="14" t="s">
        <v>120</v>
      </c>
      <c r="C14" s="14">
        <v>1</v>
      </c>
      <c r="D14" s="29" t="s">
        <v>59</v>
      </c>
      <c r="E14" s="29" t="s">
        <v>13</v>
      </c>
      <c r="F14" s="24">
        <v>1575000</v>
      </c>
      <c r="G14" s="3">
        <v>1291950</v>
      </c>
      <c r="H14" s="4">
        <f t="shared" si="1"/>
        <v>258390</v>
      </c>
      <c r="I14" s="4">
        <v>1550340</v>
      </c>
      <c r="J14" s="9"/>
      <c r="XBB14" s="6" t="e">
        <f>IF(#REF!="Error",0,#REF!+#REF!)</f>
        <v>#REF!</v>
      </c>
      <c r="XBC14" s="6" t="e">
        <f>IF(I13="Error",0,G13+#REF!)</f>
        <v>#REF!</v>
      </c>
      <c r="XBD14" s="6" t="e">
        <f>IF(#REF!="Error",0,#REF!+#REF!)</f>
        <v>#REF!</v>
      </c>
      <c r="XBE14" s="6" t="e">
        <f>IF(#REF!="Error",0,#REF!+#REF!)</f>
        <v>#REF!</v>
      </c>
      <c r="XBF14" s="6" t="e">
        <f>IF(#REF!="Error",0,#REF!+#REF!)</f>
        <v>#REF!</v>
      </c>
      <c r="XBG14" s="6" t="e">
        <f>IF(#REF!="Error",0,#REF!+#REF!)</f>
        <v>#REF!</v>
      </c>
      <c r="XBH14" s="6" t="e">
        <f>IF(#REF!="Error",0,#REF!+#REF!)</f>
        <v>#REF!</v>
      </c>
      <c r="XBI14" s="6" t="e">
        <f>IF(#REF!="Error",0,#REF!+#REF!)</f>
        <v>#REF!</v>
      </c>
      <c r="XBJ14" s="6" t="e">
        <f>IF(#REF!="Error",0,#REF!+#REF!)</f>
        <v>#REF!</v>
      </c>
      <c r="XBK14" s="6" t="e">
        <f>IF(#REF!="Error",0,#REF!+#REF!)</f>
        <v>#REF!</v>
      </c>
      <c r="XBL14" s="6" t="e">
        <f>IF(#REF!="Error",0,#REF!+#REF!)</f>
        <v>#REF!</v>
      </c>
      <c r="XBM14" s="6" t="e">
        <f>IF(#REF!="Error",0,#REF!+#REF!)</f>
        <v>#REF!</v>
      </c>
      <c r="XBN14" s="6" t="e">
        <f>IF(#REF!="Error",0,#REF!+#REF!)</f>
        <v>#REF!</v>
      </c>
      <c r="XBO14" s="6" t="e">
        <f>IF(#REF!="Error",0,#REF!+#REF!)</f>
        <v>#REF!</v>
      </c>
      <c r="XBP14" s="6" t="e">
        <f>IF(#REF!="Error",0,#REF!+#REF!)</f>
        <v>#REF!</v>
      </c>
      <c r="XBQ14" s="6" t="e">
        <f>IF(#REF!="Error",0,#REF!+#REF!)</f>
        <v>#REF!</v>
      </c>
      <c r="XBR14" s="6" t="e">
        <f>IF(#REF!="Error",0,#REF!+#REF!)</f>
        <v>#REF!</v>
      </c>
      <c r="XBS14" s="6" t="e">
        <f>IF(#REF!="Error",0,#REF!+#REF!)</f>
        <v>#REF!</v>
      </c>
      <c r="XBT14" s="6" t="e">
        <f>IF(#REF!="Error",0,#REF!+#REF!)</f>
        <v>#REF!</v>
      </c>
      <c r="XBU14" s="6" t="e">
        <f>IF(#REF!="Error",0,#REF!+#REF!)</f>
        <v>#REF!</v>
      </c>
    </row>
    <row r="15" spans="1:10 16278:16297" s="5" customFormat="1" ht="39.75" customHeight="1">
      <c r="A15" s="32"/>
      <c r="B15" s="14" t="s">
        <v>113</v>
      </c>
      <c r="C15" s="14">
        <v>2</v>
      </c>
      <c r="D15" s="29"/>
      <c r="E15" s="29"/>
      <c r="F15" s="26"/>
      <c r="G15" s="3">
        <v>1305000</v>
      </c>
      <c r="H15" s="4">
        <f t="shared" si="1"/>
        <v>261000</v>
      </c>
      <c r="I15" s="4">
        <v>1566000</v>
      </c>
      <c r="J15" s="9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</row>
    <row r="16" spans="1:10 16278:16297" s="5" customFormat="1" ht="39.75" customHeight="1">
      <c r="A16" s="32">
        <v>8</v>
      </c>
      <c r="B16" s="14" t="s">
        <v>115</v>
      </c>
      <c r="C16" s="14">
        <v>1</v>
      </c>
      <c r="D16" s="29" t="s">
        <v>60</v>
      </c>
      <c r="E16" s="29" t="s">
        <v>14</v>
      </c>
      <c r="F16" s="24">
        <v>400000</v>
      </c>
      <c r="G16" s="3">
        <v>332000</v>
      </c>
      <c r="H16" s="4">
        <f t="shared" si="1"/>
        <v>66400</v>
      </c>
      <c r="I16" s="4">
        <v>398400</v>
      </c>
      <c r="J16" s="9"/>
      <c r="XBB16" s="6" t="e">
        <f>IF(#REF!="Error",0,#REF!+#REF!)</f>
        <v>#REF!</v>
      </c>
      <c r="XBC16" s="6" t="e">
        <f>IF(I14="Error",0,G14+#REF!)</f>
        <v>#REF!</v>
      </c>
      <c r="XBD16" s="6" t="e">
        <f>IF(#REF!="Error",0,#REF!+#REF!)</f>
        <v>#REF!</v>
      </c>
      <c r="XBE16" s="6" t="e">
        <f>IF(#REF!="Error",0,#REF!+#REF!)</f>
        <v>#REF!</v>
      </c>
      <c r="XBF16" s="6" t="e">
        <f>IF(#REF!="Error",0,#REF!+#REF!)</f>
        <v>#REF!</v>
      </c>
      <c r="XBG16" s="6" t="e">
        <f>IF(#REF!="Error",0,#REF!+#REF!)</f>
        <v>#REF!</v>
      </c>
      <c r="XBH16" s="6" t="e">
        <f>IF(#REF!="Error",0,#REF!+#REF!)</f>
        <v>#REF!</v>
      </c>
      <c r="XBI16" s="6" t="e">
        <f>IF(#REF!="Error",0,#REF!+#REF!)</f>
        <v>#REF!</v>
      </c>
      <c r="XBJ16" s="6" t="e">
        <f>IF(#REF!="Error",0,#REF!+#REF!)</f>
        <v>#REF!</v>
      </c>
      <c r="XBK16" s="6" t="e">
        <f>IF(#REF!="Error",0,#REF!+#REF!)</f>
        <v>#REF!</v>
      </c>
      <c r="XBL16" s="6" t="e">
        <f>IF(#REF!="Error",0,#REF!+#REF!)</f>
        <v>#REF!</v>
      </c>
      <c r="XBM16" s="6" t="e">
        <f>IF(#REF!="Error",0,#REF!+#REF!)</f>
        <v>#REF!</v>
      </c>
      <c r="XBN16" s="6" t="e">
        <f>IF(#REF!="Error",0,#REF!+#REF!)</f>
        <v>#REF!</v>
      </c>
      <c r="XBO16" s="6" t="e">
        <f>IF(#REF!="Error",0,#REF!+#REF!)</f>
        <v>#REF!</v>
      </c>
      <c r="XBP16" s="6" t="e">
        <f>IF(#REF!="Error",0,#REF!+#REF!)</f>
        <v>#REF!</v>
      </c>
      <c r="XBQ16" s="6" t="e">
        <f>IF(#REF!="Error",0,#REF!+#REF!)</f>
        <v>#REF!</v>
      </c>
      <c r="XBR16" s="6" t="e">
        <f>IF(#REF!="Error",0,#REF!+#REF!)</f>
        <v>#REF!</v>
      </c>
      <c r="XBS16" s="6" t="e">
        <f>IF(#REF!="Error",0,#REF!+#REF!)</f>
        <v>#REF!</v>
      </c>
      <c r="XBT16" s="6" t="e">
        <f>IF(#REF!="Error",0,#REF!+#REF!)</f>
        <v>#REF!</v>
      </c>
      <c r="XBU16" s="6" t="e">
        <f>IF(#REF!="Error",0,#REF!+#REF!)</f>
        <v>#REF!</v>
      </c>
    </row>
    <row r="17" spans="1:13 16278:16297" s="5" customFormat="1" ht="39.75" customHeight="1">
      <c r="A17" s="32"/>
      <c r="B17" s="14" t="s">
        <v>120</v>
      </c>
      <c r="C17" s="14">
        <v>2</v>
      </c>
      <c r="D17" s="29"/>
      <c r="E17" s="29"/>
      <c r="F17" s="26"/>
      <c r="G17" s="3">
        <v>333333</v>
      </c>
      <c r="H17" s="4">
        <f t="shared" si="1"/>
        <v>66666.599999999977</v>
      </c>
      <c r="I17" s="4">
        <v>399999.6</v>
      </c>
      <c r="J17" s="9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</row>
    <row r="18" spans="1:13 16278:16297" s="5" customFormat="1" ht="39.75" customHeight="1">
      <c r="A18" s="32">
        <v>9</v>
      </c>
      <c r="B18" s="14" t="s">
        <v>115</v>
      </c>
      <c r="C18" s="14">
        <v>1</v>
      </c>
      <c r="D18" s="29" t="s">
        <v>61</v>
      </c>
      <c r="E18" s="29" t="s">
        <v>15</v>
      </c>
      <c r="F18" s="24">
        <v>120000</v>
      </c>
      <c r="G18" s="3">
        <v>99750</v>
      </c>
      <c r="H18" s="4">
        <f t="shared" si="1"/>
        <v>19950</v>
      </c>
      <c r="I18" s="4">
        <v>119700</v>
      </c>
      <c r="J18" s="9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</row>
    <row r="19" spans="1:13 16278:16297" s="5" customFormat="1" ht="39.75" customHeight="1">
      <c r="A19" s="32"/>
      <c r="B19" s="14" t="s">
        <v>120</v>
      </c>
      <c r="C19" s="14">
        <v>2</v>
      </c>
      <c r="D19" s="29"/>
      <c r="E19" s="29"/>
      <c r="F19" s="26"/>
      <c r="G19" s="3">
        <v>100000</v>
      </c>
      <c r="H19" s="4">
        <f t="shared" si="1"/>
        <v>20000</v>
      </c>
      <c r="I19" s="4">
        <v>120000</v>
      </c>
      <c r="J19" s="9"/>
      <c r="XBB19" s="6" t="e">
        <f>IF(#REF!="Error",0,#REF!+#REF!)</f>
        <v>#REF!</v>
      </c>
      <c r="XBC19" s="6" t="e">
        <f>IF(I16="Error",0,G16+#REF!)</f>
        <v>#REF!</v>
      </c>
      <c r="XBD19" s="6" t="e">
        <f>IF(#REF!="Error",0,#REF!+#REF!)</f>
        <v>#REF!</v>
      </c>
      <c r="XBE19" s="6" t="e">
        <f>IF(#REF!="Error",0,#REF!+#REF!)</f>
        <v>#REF!</v>
      </c>
      <c r="XBF19" s="6" t="e">
        <f>IF(#REF!="Error",0,#REF!+#REF!)</f>
        <v>#REF!</v>
      </c>
      <c r="XBG19" s="6" t="e">
        <f>IF(#REF!="Error",0,#REF!+#REF!)</f>
        <v>#REF!</v>
      </c>
      <c r="XBH19" s="6" t="e">
        <f>IF(#REF!="Error",0,#REF!+#REF!)</f>
        <v>#REF!</v>
      </c>
      <c r="XBI19" s="6" t="e">
        <f>IF(#REF!="Error",0,#REF!+#REF!)</f>
        <v>#REF!</v>
      </c>
      <c r="XBJ19" s="6" t="e">
        <f>IF(#REF!="Error",0,#REF!+#REF!)</f>
        <v>#REF!</v>
      </c>
      <c r="XBK19" s="6" t="e">
        <f>IF(#REF!="Error",0,#REF!+#REF!)</f>
        <v>#REF!</v>
      </c>
      <c r="XBL19" s="6" t="e">
        <f>IF(#REF!="Error",0,#REF!+#REF!)</f>
        <v>#REF!</v>
      </c>
      <c r="XBM19" s="6" t="e">
        <f>IF(#REF!="Error",0,#REF!+#REF!)</f>
        <v>#REF!</v>
      </c>
      <c r="XBN19" s="6" t="e">
        <f>IF(#REF!="Error",0,#REF!+#REF!)</f>
        <v>#REF!</v>
      </c>
      <c r="XBO19" s="6" t="e">
        <f>IF(#REF!="Error",0,#REF!+#REF!)</f>
        <v>#REF!</v>
      </c>
      <c r="XBP19" s="6" t="e">
        <f>IF(#REF!="Error",0,#REF!+#REF!)</f>
        <v>#REF!</v>
      </c>
      <c r="XBQ19" s="6" t="e">
        <f>IF(#REF!="Error",0,#REF!+#REF!)</f>
        <v>#REF!</v>
      </c>
      <c r="XBR19" s="6" t="e">
        <f>IF(#REF!="Error",0,#REF!+#REF!)</f>
        <v>#REF!</v>
      </c>
      <c r="XBS19" s="6" t="e">
        <f>IF(#REF!="Error",0,#REF!+#REF!)</f>
        <v>#REF!</v>
      </c>
      <c r="XBT19" s="6" t="e">
        <f>IF(#REF!="Error",0,#REF!+#REF!)</f>
        <v>#REF!</v>
      </c>
      <c r="XBU19" s="6" t="e">
        <f>IF(#REF!="Error",0,#REF!+#REF!)</f>
        <v>#REF!</v>
      </c>
    </row>
    <row r="20" spans="1:13 16278:16297" s="5" customFormat="1" ht="39.75" customHeight="1">
      <c r="A20" s="32">
        <v>10</v>
      </c>
      <c r="B20" s="14" t="s">
        <v>115</v>
      </c>
      <c r="C20" s="14">
        <v>1</v>
      </c>
      <c r="D20" s="29" t="s">
        <v>62</v>
      </c>
      <c r="E20" s="29" t="s">
        <v>16</v>
      </c>
      <c r="F20" s="24">
        <v>21000</v>
      </c>
      <c r="G20" s="4">
        <v>17400</v>
      </c>
      <c r="H20" s="4">
        <f t="shared" si="0"/>
        <v>3480</v>
      </c>
      <c r="I20" s="4">
        <v>20880</v>
      </c>
      <c r="J20" s="9"/>
      <c r="XBB20" s="6" t="e">
        <f>IF(#REF!="Error",0,#REF!+#REF!)</f>
        <v>#REF!</v>
      </c>
      <c r="XBC20" s="6" t="e">
        <f>IF(I19="Error",0,G19+#REF!)</f>
        <v>#REF!</v>
      </c>
      <c r="XBD20" s="6" t="e">
        <f>IF(#REF!="Error",0,#REF!+#REF!)</f>
        <v>#REF!</v>
      </c>
      <c r="XBE20" s="6" t="e">
        <f>IF(#REF!="Error",0,#REF!+#REF!)</f>
        <v>#REF!</v>
      </c>
      <c r="XBF20" s="6" t="e">
        <f>IF(#REF!="Error",0,#REF!+#REF!)</f>
        <v>#REF!</v>
      </c>
      <c r="XBG20" s="6" t="e">
        <f>IF(#REF!="Error",0,#REF!+#REF!)</f>
        <v>#REF!</v>
      </c>
      <c r="XBH20" s="6" t="e">
        <f>IF(#REF!="Error",0,#REF!+#REF!)</f>
        <v>#REF!</v>
      </c>
      <c r="XBI20" s="6" t="e">
        <f>IF(#REF!="Error",0,#REF!+#REF!)</f>
        <v>#REF!</v>
      </c>
      <c r="XBJ20" s="6" t="e">
        <f>IF(#REF!="Error",0,#REF!+#REF!)</f>
        <v>#REF!</v>
      </c>
      <c r="XBK20" s="6" t="e">
        <f>IF(#REF!="Error",0,#REF!+#REF!)</f>
        <v>#REF!</v>
      </c>
      <c r="XBL20" s="6" t="e">
        <f>IF(#REF!="Error",0,#REF!+#REF!)</f>
        <v>#REF!</v>
      </c>
      <c r="XBM20" s="6" t="e">
        <f>IF(#REF!="Error",0,#REF!+#REF!)</f>
        <v>#REF!</v>
      </c>
      <c r="XBN20" s="6" t="e">
        <f>IF(#REF!="Error",0,#REF!+#REF!)</f>
        <v>#REF!</v>
      </c>
      <c r="XBO20" s="6" t="e">
        <f>IF(#REF!="Error",0,#REF!+#REF!)</f>
        <v>#REF!</v>
      </c>
      <c r="XBP20" s="6" t="e">
        <f>IF(#REF!="Error",0,#REF!+#REF!)</f>
        <v>#REF!</v>
      </c>
      <c r="XBQ20" s="6" t="e">
        <f>IF(#REF!="Error",0,#REF!+#REF!)</f>
        <v>#REF!</v>
      </c>
      <c r="XBR20" s="6" t="e">
        <f>IF(#REF!="Error",0,#REF!+#REF!)</f>
        <v>#REF!</v>
      </c>
      <c r="XBS20" s="6" t="e">
        <f>IF(#REF!="Error",0,#REF!+#REF!)</f>
        <v>#REF!</v>
      </c>
      <c r="XBT20" s="6" t="e">
        <f>IF(#REF!="Error",0,#REF!+#REF!)</f>
        <v>#REF!</v>
      </c>
      <c r="XBU20" s="6" t="e">
        <f>IF(#REF!="Error",0,#REF!+#REF!)</f>
        <v>#REF!</v>
      </c>
    </row>
    <row r="21" spans="1:13 16278:16297" s="5" customFormat="1" ht="39.75" customHeight="1">
      <c r="A21" s="32"/>
      <c r="B21" s="14" t="s">
        <v>120</v>
      </c>
      <c r="C21" s="14">
        <v>2</v>
      </c>
      <c r="D21" s="29"/>
      <c r="E21" s="29"/>
      <c r="F21" s="26"/>
      <c r="G21" s="3">
        <v>17500</v>
      </c>
      <c r="H21" s="4">
        <f t="shared" si="0"/>
        <v>3500</v>
      </c>
      <c r="I21" s="4">
        <v>21000</v>
      </c>
      <c r="J21" s="9"/>
      <c r="XBB21" s="6"/>
      <c r="XBC21" s="6"/>
      <c r="XBD21" s="6"/>
      <c r="XBE21" s="6"/>
      <c r="XBF21" s="6"/>
      <c r="XBG21" s="6"/>
      <c r="XBH21" s="6"/>
      <c r="XBI21" s="6"/>
      <c r="XBJ21" s="6"/>
      <c r="XBK21" s="6"/>
      <c r="XBL21" s="6"/>
      <c r="XBM21" s="6"/>
      <c r="XBN21" s="6"/>
      <c r="XBO21" s="6"/>
      <c r="XBP21" s="6"/>
      <c r="XBQ21" s="6"/>
      <c r="XBR21" s="6"/>
      <c r="XBS21" s="6"/>
      <c r="XBT21" s="6"/>
      <c r="XBU21" s="6"/>
    </row>
    <row r="22" spans="1:13 16278:16297" s="5" customFormat="1" ht="39.75" customHeight="1">
      <c r="A22" s="32">
        <v>11</v>
      </c>
      <c r="B22" s="14" t="s">
        <v>115</v>
      </c>
      <c r="C22" s="14">
        <v>1</v>
      </c>
      <c r="D22" s="29" t="s">
        <v>63</v>
      </c>
      <c r="E22" s="29" t="s">
        <v>142</v>
      </c>
      <c r="F22" s="24">
        <v>280000</v>
      </c>
      <c r="G22" s="3">
        <v>232750</v>
      </c>
      <c r="H22" s="4">
        <f t="shared" si="0"/>
        <v>46550</v>
      </c>
      <c r="I22" s="4">
        <v>279300</v>
      </c>
      <c r="J22" s="9"/>
      <c r="XBB22" s="6"/>
      <c r="XBC22" s="6"/>
      <c r="XBD22" s="6"/>
      <c r="XBE22" s="6"/>
      <c r="XBF22" s="6"/>
      <c r="XBG22" s="6"/>
      <c r="XBH22" s="6"/>
      <c r="XBI22" s="6"/>
      <c r="XBJ22" s="6"/>
      <c r="XBK22" s="6"/>
      <c r="XBL22" s="6"/>
      <c r="XBM22" s="6"/>
      <c r="XBN22" s="6"/>
      <c r="XBO22" s="6"/>
      <c r="XBP22" s="6"/>
      <c r="XBQ22" s="6"/>
      <c r="XBR22" s="6"/>
      <c r="XBS22" s="6"/>
      <c r="XBT22" s="6"/>
      <c r="XBU22" s="6"/>
    </row>
    <row r="23" spans="1:13 16278:16297" s="5" customFormat="1" ht="39.75" customHeight="1">
      <c r="A23" s="32"/>
      <c r="B23" s="14" t="s">
        <v>120</v>
      </c>
      <c r="C23" s="14">
        <v>2</v>
      </c>
      <c r="D23" s="29"/>
      <c r="E23" s="29"/>
      <c r="F23" s="26"/>
      <c r="G23" s="3">
        <v>233333</v>
      </c>
      <c r="H23" s="4">
        <f t="shared" si="0"/>
        <v>46666.599999999977</v>
      </c>
      <c r="I23" s="4">
        <v>279999.59999999998</v>
      </c>
      <c r="J23" s="9"/>
      <c r="XBB23" s="6" t="e">
        <f>IF(#REF!="Error",0,#REF!+#REF!)</f>
        <v>#REF!</v>
      </c>
      <c r="XBC23" s="6" t="e">
        <f>IF(I20="Error",0,G20+#REF!)</f>
        <v>#REF!</v>
      </c>
      <c r="XBD23" s="6" t="e">
        <f>IF(#REF!="Error",0,#REF!+#REF!)</f>
        <v>#REF!</v>
      </c>
      <c r="XBE23" s="6" t="e">
        <f>IF(#REF!="Error",0,#REF!+#REF!)</f>
        <v>#REF!</v>
      </c>
      <c r="XBF23" s="6" t="e">
        <f>IF(#REF!="Error",0,#REF!+#REF!)</f>
        <v>#REF!</v>
      </c>
      <c r="XBG23" s="6" t="e">
        <f>IF(#REF!="Error",0,#REF!+#REF!)</f>
        <v>#REF!</v>
      </c>
      <c r="XBH23" s="6" t="e">
        <f>IF(#REF!="Error",0,#REF!+#REF!)</f>
        <v>#REF!</v>
      </c>
      <c r="XBI23" s="6" t="e">
        <f>IF(#REF!="Error",0,#REF!+#REF!)</f>
        <v>#REF!</v>
      </c>
      <c r="XBJ23" s="6" t="e">
        <f>IF(#REF!="Error",0,#REF!+#REF!)</f>
        <v>#REF!</v>
      </c>
      <c r="XBK23" s="6" t="e">
        <f>IF(#REF!="Error",0,#REF!+#REF!)</f>
        <v>#REF!</v>
      </c>
      <c r="XBL23" s="6" t="e">
        <f>IF(#REF!="Error",0,#REF!+#REF!)</f>
        <v>#REF!</v>
      </c>
      <c r="XBM23" s="6" t="e">
        <f>IF(#REF!="Error",0,#REF!+#REF!)</f>
        <v>#REF!</v>
      </c>
      <c r="XBN23" s="6" t="e">
        <f>IF(#REF!="Error",0,#REF!+#REF!)</f>
        <v>#REF!</v>
      </c>
      <c r="XBO23" s="6" t="e">
        <f>IF(#REF!="Error",0,#REF!+#REF!)</f>
        <v>#REF!</v>
      </c>
      <c r="XBP23" s="6" t="e">
        <f>IF(#REF!="Error",0,#REF!+#REF!)</f>
        <v>#REF!</v>
      </c>
      <c r="XBQ23" s="6" t="e">
        <f>IF(#REF!="Error",0,#REF!+#REF!)</f>
        <v>#REF!</v>
      </c>
      <c r="XBR23" s="6" t="e">
        <f>IF(#REF!="Error",0,#REF!+#REF!)</f>
        <v>#REF!</v>
      </c>
      <c r="XBS23" s="6" t="e">
        <f>IF(#REF!="Error",0,#REF!+#REF!)</f>
        <v>#REF!</v>
      </c>
      <c r="XBT23" s="6" t="e">
        <f>IF(#REF!="Error",0,#REF!+#REF!)</f>
        <v>#REF!</v>
      </c>
      <c r="XBU23" s="6" t="e">
        <f>IF(#REF!="Error",0,#REF!+#REF!)</f>
        <v>#REF!</v>
      </c>
    </row>
    <row r="24" spans="1:13 16278:16297" s="5" customFormat="1" ht="39.75" customHeight="1">
      <c r="A24" s="32">
        <v>12</v>
      </c>
      <c r="B24" s="14" t="s">
        <v>115</v>
      </c>
      <c r="C24" s="14">
        <v>1</v>
      </c>
      <c r="D24" s="29" t="s">
        <v>64</v>
      </c>
      <c r="E24" s="34" t="s">
        <v>17</v>
      </c>
      <c r="F24" s="27">
        <v>135000</v>
      </c>
      <c r="G24" s="3">
        <v>112500</v>
      </c>
      <c r="H24" s="4">
        <f t="shared" si="0"/>
        <v>22500</v>
      </c>
      <c r="I24" s="4">
        <v>135000</v>
      </c>
      <c r="J24" s="9"/>
      <c r="XBB24" s="6"/>
      <c r="XBC24" s="6"/>
      <c r="XBD24" s="6"/>
      <c r="XBE24" s="6"/>
      <c r="XBF24" s="6"/>
      <c r="XBG24" s="6"/>
      <c r="XBH24" s="6"/>
      <c r="XBI24" s="6"/>
      <c r="XBJ24" s="6"/>
      <c r="XBK24" s="6"/>
      <c r="XBL24" s="6"/>
      <c r="XBM24" s="6"/>
      <c r="XBN24" s="6"/>
      <c r="XBO24" s="6"/>
      <c r="XBP24" s="6"/>
      <c r="XBQ24" s="6"/>
      <c r="XBR24" s="6"/>
      <c r="XBS24" s="6"/>
      <c r="XBT24" s="6"/>
      <c r="XBU24" s="6"/>
    </row>
    <row r="25" spans="1:13 16278:16297" s="5" customFormat="1" ht="39.75" customHeight="1">
      <c r="A25" s="32"/>
      <c r="B25" s="14" t="s">
        <v>120</v>
      </c>
      <c r="C25" s="14"/>
      <c r="D25" s="29"/>
      <c r="E25" s="34"/>
      <c r="F25" s="28"/>
      <c r="G25" s="3">
        <v>132000</v>
      </c>
      <c r="H25" s="4">
        <f t="shared" si="0"/>
        <v>26400</v>
      </c>
      <c r="I25" s="4">
        <v>158400</v>
      </c>
      <c r="J25" s="9" t="s">
        <v>118</v>
      </c>
      <c r="XBB25" s="6" t="e">
        <f>IF(#REF!="Error",0,#REF!+#REF!)</f>
        <v>#REF!</v>
      </c>
      <c r="XBC25" s="6" t="e">
        <f>IF(I23="Error",0,G23+#REF!)</f>
        <v>#REF!</v>
      </c>
      <c r="XBD25" s="6" t="e">
        <f>IF(#REF!="Error",0,#REF!+#REF!)</f>
        <v>#REF!</v>
      </c>
      <c r="XBE25" s="6" t="e">
        <f>IF(#REF!="Error",0,#REF!+#REF!)</f>
        <v>#REF!</v>
      </c>
      <c r="XBF25" s="6" t="e">
        <f>IF(#REF!="Error",0,#REF!+#REF!)</f>
        <v>#REF!</v>
      </c>
      <c r="XBG25" s="6" t="e">
        <f>IF(#REF!="Error",0,#REF!+#REF!)</f>
        <v>#REF!</v>
      </c>
      <c r="XBH25" s="6" t="e">
        <f>IF(#REF!="Error",0,#REF!+#REF!)</f>
        <v>#REF!</v>
      </c>
      <c r="XBI25" s="6" t="e">
        <f>IF(#REF!="Error",0,#REF!+#REF!)</f>
        <v>#REF!</v>
      </c>
      <c r="XBJ25" s="6" t="e">
        <f>IF(#REF!="Error",0,#REF!+#REF!)</f>
        <v>#REF!</v>
      </c>
      <c r="XBK25" s="6" t="e">
        <f>IF(#REF!="Error",0,#REF!+#REF!)</f>
        <v>#REF!</v>
      </c>
      <c r="XBL25" s="6" t="e">
        <f>IF(#REF!="Error",0,#REF!+#REF!)</f>
        <v>#REF!</v>
      </c>
      <c r="XBM25" s="6" t="e">
        <f>IF(#REF!="Error",0,#REF!+#REF!)</f>
        <v>#REF!</v>
      </c>
      <c r="XBN25" s="6" t="e">
        <f>IF(#REF!="Error",0,#REF!+#REF!)</f>
        <v>#REF!</v>
      </c>
      <c r="XBO25" s="6" t="e">
        <f>IF(#REF!="Error",0,#REF!+#REF!)</f>
        <v>#REF!</v>
      </c>
      <c r="XBP25" s="6" t="e">
        <f>IF(#REF!="Error",0,#REF!+#REF!)</f>
        <v>#REF!</v>
      </c>
      <c r="XBQ25" s="6" t="e">
        <f>IF(#REF!="Error",0,#REF!+#REF!)</f>
        <v>#REF!</v>
      </c>
      <c r="XBR25" s="6" t="e">
        <f>IF(#REF!="Error",0,#REF!+#REF!)</f>
        <v>#REF!</v>
      </c>
      <c r="XBS25" s="6" t="e">
        <f>IF(#REF!="Error",0,#REF!+#REF!)</f>
        <v>#REF!</v>
      </c>
      <c r="XBT25" s="6" t="e">
        <f>IF(#REF!="Error",0,#REF!+#REF!)</f>
        <v>#REF!</v>
      </c>
      <c r="XBU25" s="6" t="e">
        <f>IF(#REF!="Error",0,#REF!+#REF!)</f>
        <v>#REF!</v>
      </c>
    </row>
    <row r="26" spans="1:13 16278:16297" s="5" customFormat="1" ht="39.75" customHeight="1">
      <c r="A26" s="32">
        <v>13</v>
      </c>
      <c r="B26" s="14" t="s">
        <v>120</v>
      </c>
      <c r="C26" s="14">
        <v>1</v>
      </c>
      <c r="D26" s="29" t="s">
        <v>65</v>
      </c>
      <c r="E26" s="33" t="s">
        <v>143</v>
      </c>
      <c r="F26" s="27">
        <v>600000</v>
      </c>
      <c r="G26" s="3">
        <v>495000</v>
      </c>
      <c r="H26" s="4">
        <f t="shared" si="0"/>
        <v>99000</v>
      </c>
      <c r="I26" s="4">
        <v>594000</v>
      </c>
      <c r="J26" s="9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</row>
    <row r="27" spans="1:13 16278:16297" s="5" customFormat="1" ht="39.75" customHeight="1">
      <c r="A27" s="32"/>
      <c r="B27" s="14" t="s">
        <v>113</v>
      </c>
      <c r="C27" s="14">
        <v>2</v>
      </c>
      <c r="D27" s="29"/>
      <c r="E27" s="33"/>
      <c r="F27" s="28"/>
      <c r="G27" s="3">
        <v>500000</v>
      </c>
      <c r="H27" s="4">
        <f t="shared" si="0"/>
        <v>100000</v>
      </c>
      <c r="I27" s="4">
        <v>600000</v>
      </c>
      <c r="J27" s="9"/>
      <c r="M27" s="13"/>
      <c r="XBB27" s="6" t="e">
        <f>IF(#REF!="Error",0,#REF!+#REF!)</f>
        <v>#REF!</v>
      </c>
      <c r="XBC27" s="6" t="e">
        <f>IF(I25="Error",0,G25+#REF!)</f>
        <v>#REF!</v>
      </c>
      <c r="XBD27" s="6" t="e">
        <f>IF(#REF!="Error",0,#REF!+#REF!)</f>
        <v>#REF!</v>
      </c>
      <c r="XBE27" s="6" t="e">
        <f>IF(#REF!="Error",0,#REF!+#REF!)</f>
        <v>#REF!</v>
      </c>
      <c r="XBF27" s="6" t="e">
        <f>IF(#REF!="Error",0,#REF!+#REF!)</f>
        <v>#REF!</v>
      </c>
      <c r="XBG27" s="6" t="e">
        <f>IF(#REF!="Error",0,#REF!+#REF!)</f>
        <v>#REF!</v>
      </c>
      <c r="XBH27" s="6" t="e">
        <f>IF(#REF!="Error",0,#REF!+#REF!)</f>
        <v>#REF!</v>
      </c>
      <c r="XBI27" s="6" t="e">
        <f>IF(#REF!="Error",0,#REF!+#REF!)</f>
        <v>#REF!</v>
      </c>
      <c r="XBJ27" s="6" t="e">
        <f>IF(#REF!="Error",0,#REF!+#REF!)</f>
        <v>#REF!</v>
      </c>
      <c r="XBK27" s="6" t="e">
        <f>IF(#REF!="Error",0,#REF!+#REF!)</f>
        <v>#REF!</v>
      </c>
      <c r="XBL27" s="6" t="e">
        <f>IF(#REF!="Error",0,#REF!+#REF!)</f>
        <v>#REF!</v>
      </c>
      <c r="XBM27" s="6" t="e">
        <f>IF(#REF!="Error",0,#REF!+#REF!)</f>
        <v>#REF!</v>
      </c>
      <c r="XBN27" s="6" t="e">
        <f>IF(#REF!="Error",0,#REF!+#REF!)</f>
        <v>#REF!</v>
      </c>
      <c r="XBO27" s="6" t="e">
        <f>IF(#REF!="Error",0,#REF!+#REF!)</f>
        <v>#REF!</v>
      </c>
      <c r="XBP27" s="6" t="e">
        <f>IF(#REF!="Error",0,#REF!+#REF!)</f>
        <v>#REF!</v>
      </c>
      <c r="XBQ27" s="6" t="e">
        <f>IF(#REF!="Error",0,#REF!+#REF!)</f>
        <v>#REF!</v>
      </c>
      <c r="XBR27" s="6" t="e">
        <f>IF(#REF!="Error",0,#REF!+#REF!)</f>
        <v>#REF!</v>
      </c>
      <c r="XBS27" s="6" t="e">
        <f>IF(#REF!="Error",0,#REF!+#REF!)</f>
        <v>#REF!</v>
      </c>
      <c r="XBT27" s="6" t="e">
        <f>IF(#REF!="Error",0,#REF!+#REF!)</f>
        <v>#REF!</v>
      </c>
      <c r="XBU27" s="6" t="e">
        <f>IF(#REF!="Error",0,#REF!+#REF!)</f>
        <v>#REF!</v>
      </c>
    </row>
    <row r="28" spans="1:13 16278:16297" s="5" customFormat="1" ht="39.75" customHeight="1">
      <c r="A28" s="32">
        <v>14</v>
      </c>
      <c r="B28" s="14" t="s">
        <v>115</v>
      </c>
      <c r="C28" s="14"/>
      <c r="D28" s="29" t="s">
        <v>66</v>
      </c>
      <c r="E28" s="33" t="s">
        <v>18</v>
      </c>
      <c r="F28" s="27">
        <v>36000</v>
      </c>
      <c r="G28" s="3">
        <v>30000</v>
      </c>
      <c r="H28" s="4">
        <f t="shared" si="0"/>
        <v>6000</v>
      </c>
      <c r="I28" s="4">
        <v>36000</v>
      </c>
      <c r="J28" s="9" t="s">
        <v>118</v>
      </c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</row>
    <row r="29" spans="1:13 16278:16297" s="5" customFormat="1" ht="39.75" customHeight="1">
      <c r="A29" s="32"/>
      <c r="B29" s="14" t="s">
        <v>120</v>
      </c>
      <c r="C29" s="14"/>
      <c r="D29" s="29"/>
      <c r="E29" s="33"/>
      <c r="F29" s="28"/>
      <c r="G29" s="3">
        <v>30000</v>
      </c>
      <c r="H29" s="4">
        <f t="shared" si="0"/>
        <v>6000</v>
      </c>
      <c r="I29" s="4">
        <v>36000</v>
      </c>
      <c r="J29" s="9" t="s">
        <v>118</v>
      </c>
      <c r="XBB29" s="6" t="e">
        <f>IF(#REF!="Error",0,#REF!+#REF!)</f>
        <v>#REF!</v>
      </c>
      <c r="XBC29" s="6" t="e">
        <f>IF(I27="Error",0,G27+#REF!)</f>
        <v>#REF!</v>
      </c>
      <c r="XBD29" s="6" t="e">
        <f>IF(#REF!="Error",0,#REF!+#REF!)</f>
        <v>#REF!</v>
      </c>
      <c r="XBE29" s="6" t="e">
        <f>IF(#REF!="Error",0,#REF!+#REF!)</f>
        <v>#REF!</v>
      </c>
      <c r="XBF29" s="6" t="e">
        <f>IF(#REF!="Error",0,#REF!+#REF!)</f>
        <v>#REF!</v>
      </c>
      <c r="XBG29" s="6" t="e">
        <f>IF(#REF!="Error",0,#REF!+#REF!)</f>
        <v>#REF!</v>
      </c>
      <c r="XBH29" s="6" t="e">
        <f>IF(#REF!="Error",0,#REF!+#REF!)</f>
        <v>#REF!</v>
      </c>
      <c r="XBI29" s="6" t="e">
        <f>IF(#REF!="Error",0,#REF!+#REF!)</f>
        <v>#REF!</v>
      </c>
      <c r="XBJ29" s="6" t="e">
        <f>IF(#REF!="Error",0,#REF!+#REF!)</f>
        <v>#REF!</v>
      </c>
      <c r="XBK29" s="6" t="e">
        <f>IF(#REF!="Error",0,#REF!+#REF!)</f>
        <v>#REF!</v>
      </c>
      <c r="XBL29" s="6" t="e">
        <f>IF(#REF!="Error",0,#REF!+#REF!)</f>
        <v>#REF!</v>
      </c>
      <c r="XBM29" s="6" t="e">
        <f>IF(#REF!="Error",0,#REF!+#REF!)</f>
        <v>#REF!</v>
      </c>
      <c r="XBN29" s="6" t="e">
        <f>IF(#REF!="Error",0,#REF!+#REF!)</f>
        <v>#REF!</v>
      </c>
      <c r="XBO29" s="6" t="e">
        <f>IF(#REF!="Error",0,#REF!+#REF!)</f>
        <v>#REF!</v>
      </c>
      <c r="XBP29" s="6" t="e">
        <f>IF(#REF!="Error",0,#REF!+#REF!)</f>
        <v>#REF!</v>
      </c>
      <c r="XBQ29" s="6" t="e">
        <f>IF(#REF!="Error",0,#REF!+#REF!)</f>
        <v>#REF!</v>
      </c>
      <c r="XBR29" s="6" t="e">
        <f>IF(#REF!="Error",0,#REF!+#REF!)</f>
        <v>#REF!</v>
      </c>
      <c r="XBS29" s="6" t="e">
        <f>IF(#REF!="Error",0,#REF!+#REF!)</f>
        <v>#REF!</v>
      </c>
      <c r="XBT29" s="6" t="e">
        <f>IF(#REF!="Error",0,#REF!+#REF!)</f>
        <v>#REF!</v>
      </c>
      <c r="XBU29" s="6" t="e">
        <f>IF(#REF!="Error",0,#REF!+#REF!)</f>
        <v>#REF!</v>
      </c>
    </row>
    <row r="30" spans="1:13 16278:16297" s="5" customFormat="1" ht="39.75" customHeight="1">
      <c r="A30" s="32">
        <v>15</v>
      </c>
      <c r="B30" s="14" t="s">
        <v>121</v>
      </c>
      <c r="C30" s="14">
        <v>1</v>
      </c>
      <c r="D30" s="29" t="s">
        <v>67</v>
      </c>
      <c r="E30" s="34" t="s">
        <v>19</v>
      </c>
      <c r="F30" s="27">
        <v>10000</v>
      </c>
      <c r="G30" s="3">
        <v>4416.67</v>
      </c>
      <c r="H30" s="4">
        <f t="shared" si="0"/>
        <v>883.32999999999993</v>
      </c>
      <c r="I30" s="4">
        <v>5300</v>
      </c>
      <c r="J30" s="9"/>
      <c r="XBB30" s="6" t="e">
        <f>IF(#REF!="Error",0,#REF!+#REF!)</f>
        <v>#REF!</v>
      </c>
      <c r="XBC30" s="6" t="e">
        <f>IF(I29="Error",0,G29+#REF!)</f>
        <v>#REF!</v>
      </c>
      <c r="XBD30" s="6" t="e">
        <f>IF(#REF!="Error",0,#REF!+#REF!)</f>
        <v>#REF!</v>
      </c>
      <c r="XBE30" s="6" t="e">
        <f>IF(#REF!="Error",0,#REF!+#REF!)</f>
        <v>#REF!</v>
      </c>
      <c r="XBF30" s="6" t="e">
        <f>IF(#REF!="Error",0,#REF!+#REF!)</f>
        <v>#REF!</v>
      </c>
      <c r="XBG30" s="6" t="e">
        <f>IF(#REF!="Error",0,#REF!+#REF!)</f>
        <v>#REF!</v>
      </c>
      <c r="XBH30" s="6" t="e">
        <f>IF(#REF!="Error",0,#REF!+#REF!)</f>
        <v>#REF!</v>
      </c>
      <c r="XBI30" s="6" t="e">
        <f>IF(#REF!="Error",0,#REF!+#REF!)</f>
        <v>#REF!</v>
      </c>
      <c r="XBJ30" s="6" t="e">
        <f>IF(#REF!="Error",0,#REF!+#REF!)</f>
        <v>#REF!</v>
      </c>
      <c r="XBK30" s="6" t="e">
        <f>IF(#REF!="Error",0,#REF!+#REF!)</f>
        <v>#REF!</v>
      </c>
      <c r="XBL30" s="6" t="e">
        <f>IF(#REF!="Error",0,#REF!+#REF!)</f>
        <v>#REF!</v>
      </c>
      <c r="XBM30" s="6" t="e">
        <f>IF(#REF!="Error",0,#REF!+#REF!)</f>
        <v>#REF!</v>
      </c>
      <c r="XBN30" s="6" t="e">
        <f>IF(#REF!="Error",0,#REF!+#REF!)</f>
        <v>#REF!</v>
      </c>
      <c r="XBO30" s="6" t="e">
        <f>IF(#REF!="Error",0,#REF!+#REF!)</f>
        <v>#REF!</v>
      </c>
      <c r="XBP30" s="6" t="e">
        <f>IF(#REF!="Error",0,#REF!+#REF!)</f>
        <v>#REF!</v>
      </c>
      <c r="XBQ30" s="6" t="e">
        <f>IF(#REF!="Error",0,#REF!+#REF!)</f>
        <v>#REF!</v>
      </c>
      <c r="XBR30" s="6" t="e">
        <f>IF(#REF!="Error",0,#REF!+#REF!)</f>
        <v>#REF!</v>
      </c>
      <c r="XBS30" s="6" t="e">
        <f>IF(#REF!="Error",0,#REF!+#REF!)</f>
        <v>#REF!</v>
      </c>
      <c r="XBT30" s="6" t="e">
        <f>IF(#REF!="Error",0,#REF!+#REF!)</f>
        <v>#REF!</v>
      </c>
      <c r="XBU30" s="6" t="e">
        <f>IF(#REF!="Error",0,#REF!+#REF!)</f>
        <v>#REF!</v>
      </c>
    </row>
    <row r="31" spans="1:13 16278:16297" s="5" customFormat="1" ht="39.75" customHeight="1">
      <c r="A31" s="32"/>
      <c r="B31" s="14" t="s">
        <v>122</v>
      </c>
      <c r="C31" s="14">
        <v>2</v>
      </c>
      <c r="D31" s="29"/>
      <c r="E31" s="34"/>
      <c r="F31" s="28"/>
      <c r="G31" s="3">
        <v>10000</v>
      </c>
      <c r="H31" s="4">
        <f t="shared" si="0"/>
        <v>0</v>
      </c>
      <c r="I31" s="4">
        <v>10000</v>
      </c>
      <c r="J31" s="9"/>
      <c r="XBB31" s="6"/>
      <c r="XBC31" s="6"/>
      <c r="XBD31" s="6"/>
      <c r="XBE31" s="6"/>
      <c r="XBF31" s="6"/>
      <c r="XBG31" s="6"/>
      <c r="XBH31" s="6"/>
      <c r="XBI31" s="6"/>
      <c r="XBJ31" s="6"/>
      <c r="XBK31" s="6"/>
      <c r="XBL31" s="6"/>
      <c r="XBM31" s="6"/>
      <c r="XBN31" s="6"/>
      <c r="XBO31" s="6"/>
      <c r="XBP31" s="6"/>
      <c r="XBQ31" s="6"/>
      <c r="XBR31" s="6"/>
      <c r="XBS31" s="6"/>
      <c r="XBT31" s="6"/>
      <c r="XBU31" s="6"/>
    </row>
    <row r="32" spans="1:13 16278:16297" s="5" customFormat="1" ht="39.75" customHeight="1">
      <c r="A32" s="32">
        <v>16</v>
      </c>
      <c r="B32" s="14" t="s">
        <v>121</v>
      </c>
      <c r="C32" s="14">
        <v>1</v>
      </c>
      <c r="D32" s="29" t="s">
        <v>68</v>
      </c>
      <c r="E32" s="34" t="s">
        <v>20</v>
      </c>
      <c r="F32" s="27">
        <v>1200</v>
      </c>
      <c r="G32" s="3">
        <v>1000</v>
      </c>
      <c r="H32" s="4">
        <f t="shared" si="0"/>
        <v>200</v>
      </c>
      <c r="I32" s="3">
        <v>1200</v>
      </c>
      <c r="J32" s="9"/>
      <c r="XBB32" s="6"/>
      <c r="XBC32" s="6"/>
      <c r="XBD32" s="6"/>
      <c r="XBE32" s="6"/>
      <c r="XBF32" s="6"/>
      <c r="XBG32" s="6"/>
      <c r="XBH32" s="6"/>
      <c r="XBI32" s="6"/>
      <c r="XBJ32" s="6"/>
      <c r="XBK32" s="6"/>
      <c r="XBL32" s="6"/>
      <c r="XBM32" s="6"/>
      <c r="XBN32" s="6"/>
      <c r="XBO32" s="6"/>
      <c r="XBP32" s="6"/>
      <c r="XBQ32" s="6"/>
      <c r="XBR32" s="6"/>
      <c r="XBS32" s="6"/>
      <c r="XBT32" s="6"/>
      <c r="XBU32" s="6"/>
    </row>
    <row r="33" spans="1:10 16278:16297" s="5" customFormat="1" ht="39.75" customHeight="1">
      <c r="A33" s="32"/>
      <c r="B33" s="14" t="s">
        <v>122</v>
      </c>
      <c r="C33" s="14">
        <v>2</v>
      </c>
      <c r="D33" s="29"/>
      <c r="E33" s="34"/>
      <c r="F33" s="28"/>
      <c r="G33" s="3">
        <v>1200</v>
      </c>
      <c r="H33" s="4">
        <v>0</v>
      </c>
      <c r="I33" s="4">
        <v>1200</v>
      </c>
      <c r="J33" s="9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</row>
    <row r="34" spans="1:10 16278:16297" s="5" customFormat="1" ht="39.75" customHeight="1">
      <c r="A34" s="32">
        <v>17</v>
      </c>
      <c r="B34" s="14" t="s">
        <v>121</v>
      </c>
      <c r="C34" s="14">
        <v>1</v>
      </c>
      <c r="D34" s="29" t="s">
        <v>69</v>
      </c>
      <c r="E34" s="29" t="s">
        <v>21</v>
      </c>
      <c r="F34" s="24">
        <v>7000</v>
      </c>
      <c r="G34" s="3">
        <v>5666.67</v>
      </c>
      <c r="H34" s="4">
        <f t="shared" si="0"/>
        <v>1133.33</v>
      </c>
      <c r="I34" s="4">
        <v>6800</v>
      </c>
      <c r="J34" s="9"/>
      <c r="XBB34" s="6"/>
      <c r="XBC34" s="6"/>
      <c r="XBD34" s="6"/>
      <c r="XBE34" s="6"/>
      <c r="XBF34" s="6"/>
      <c r="XBG34" s="6"/>
      <c r="XBH34" s="6"/>
      <c r="XBI34" s="6"/>
      <c r="XBJ34" s="6"/>
      <c r="XBK34" s="6"/>
      <c r="XBL34" s="6"/>
      <c r="XBM34" s="6"/>
      <c r="XBN34" s="6"/>
      <c r="XBO34" s="6"/>
      <c r="XBP34" s="6"/>
      <c r="XBQ34" s="6"/>
      <c r="XBR34" s="6"/>
      <c r="XBS34" s="6"/>
      <c r="XBT34" s="6"/>
      <c r="XBU34" s="6"/>
    </row>
    <row r="35" spans="1:10 16278:16297" s="5" customFormat="1" ht="39.75" customHeight="1">
      <c r="A35" s="32"/>
      <c r="B35" s="14" t="s">
        <v>122</v>
      </c>
      <c r="C35" s="14">
        <v>2</v>
      </c>
      <c r="D35" s="29"/>
      <c r="E35" s="29"/>
      <c r="F35" s="26"/>
      <c r="G35" s="3">
        <v>7000</v>
      </c>
      <c r="H35" s="4">
        <v>0</v>
      </c>
      <c r="I35" s="4">
        <v>7000</v>
      </c>
      <c r="J35" s="9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</row>
    <row r="36" spans="1:10 16278:16297" s="5" customFormat="1" ht="39.75" customHeight="1">
      <c r="A36" s="32">
        <v>18</v>
      </c>
      <c r="B36" s="14" t="s">
        <v>127</v>
      </c>
      <c r="C36" s="14">
        <v>1</v>
      </c>
      <c r="D36" s="29" t="s">
        <v>70</v>
      </c>
      <c r="E36" s="29" t="s">
        <v>22</v>
      </c>
      <c r="F36" s="24">
        <v>12000</v>
      </c>
      <c r="G36" s="3">
        <v>6000</v>
      </c>
      <c r="H36" s="4">
        <f>I36-G36</f>
        <v>1200</v>
      </c>
      <c r="I36" s="4">
        <v>7200</v>
      </c>
      <c r="J36" s="9"/>
      <c r="XBB36" s="6"/>
      <c r="XBC36" s="6"/>
      <c r="XBD36" s="6"/>
      <c r="XBE36" s="6"/>
      <c r="XBF36" s="6"/>
      <c r="XBG36" s="6"/>
      <c r="XBH36" s="6"/>
      <c r="XBI36" s="6"/>
      <c r="XBJ36" s="6"/>
      <c r="XBK36" s="6"/>
      <c r="XBL36" s="6"/>
      <c r="XBM36" s="6"/>
      <c r="XBN36" s="6"/>
      <c r="XBO36" s="6"/>
      <c r="XBP36" s="6"/>
      <c r="XBQ36" s="6"/>
      <c r="XBR36" s="6"/>
      <c r="XBS36" s="6"/>
      <c r="XBT36" s="6"/>
      <c r="XBU36" s="6"/>
    </row>
    <row r="37" spans="1:10 16278:16297" s="5" customFormat="1" ht="39.75" customHeight="1">
      <c r="A37" s="32"/>
      <c r="B37" s="14" t="s">
        <v>124</v>
      </c>
      <c r="C37" s="14"/>
      <c r="D37" s="29"/>
      <c r="E37" s="29"/>
      <c r="F37" s="25"/>
      <c r="G37" s="3">
        <v>11020</v>
      </c>
      <c r="H37" s="4">
        <f t="shared" si="0"/>
        <v>2204</v>
      </c>
      <c r="I37" s="4">
        <v>13224</v>
      </c>
      <c r="J37" s="9" t="s">
        <v>118</v>
      </c>
      <c r="XBB37" s="6"/>
      <c r="XBC37" s="6"/>
      <c r="XBD37" s="6"/>
      <c r="XBE37" s="6"/>
      <c r="XBF37" s="6"/>
      <c r="XBG37" s="6"/>
      <c r="XBH37" s="6"/>
      <c r="XBI37" s="6"/>
      <c r="XBJ37" s="6"/>
      <c r="XBK37" s="6"/>
      <c r="XBL37" s="6"/>
      <c r="XBM37" s="6"/>
      <c r="XBN37" s="6"/>
      <c r="XBO37" s="6"/>
      <c r="XBP37" s="6"/>
      <c r="XBQ37" s="6"/>
      <c r="XBR37" s="6"/>
      <c r="XBS37" s="6"/>
      <c r="XBT37" s="6"/>
      <c r="XBU37" s="6"/>
    </row>
    <row r="38" spans="1:10 16278:16297" s="5" customFormat="1" ht="39.75" customHeight="1">
      <c r="A38" s="32"/>
      <c r="B38" s="14" t="s">
        <v>122</v>
      </c>
      <c r="C38" s="14">
        <v>2</v>
      </c>
      <c r="D38" s="29"/>
      <c r="E38" s="29"/>
      <c r="F38" s="26"/>
      <c r="G38" s="3">
        <v>12000</v>
      </c>
      <c r="H38" s="4">
        <v>0</v>
      </c>
      <c r="I38" s="4">
        <v>12000</v>
      </c>
      <c r="J38" s="9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</row>
    <row r="39" spans="1:10 16278:16297" s="5" customFormat="1" ht="39.75" customHeight="1">
      <c r="A39" s="32">
        <v>19</v>
      </c>
      <c r="B39" s="14" t="s">
        <v>125</v>
      </c>
      <c r="C39" s="14" t="s">
        <v>129</v>
      </c>
      <c r="D39" s="29" t="s">
        <v>71</v>
      </c>
      <c r="E39" s="29" t="s">
        <v>23</v>
      </c>
      <c r="F39" s="24">
        <v>80000</v>
      </c>
      <c r="G39" s="3">
        <v>67620</v>
      </c>
      <c r="H39" s="4">
        <f>I39-G39</f>
        <v>13524</v>
      </c>
      <c r="I39" s="4">
        <v>81144</v>
      </c>
      <c r="J39" s="9" t="s">
        <v>118</v>
      </c>
      <c r="XBB39" s="6"/>
      <c r="XBC39" s="6"/>
      <c r="XBD39" s="6"/>
      <c r="XBE39" s="6"/>
      <c r="XBF39" s="6"/>
      <c r="XBG39" s="6"/>
      <c r="XBH39" s="6"/>
      <c r="XBI39" s="6"/>
      <c r="XBJ39" s="6"/>
      <c r="XBK39" s="6"/>
      <c r="XBL39" s="6"/>
      <c r="XBM39" s="6"/>
      <c r="XBN39" s="6"/>
      <c r="XBO39" s="6"/>
      <c r="XBP39" s="6"/>
      <c r="XBQ39" s="6"/>
      <c r="XBR39" s="6"/>
      <c r="XBS39" s="6"/>
      <c r="XBT39" s="6"/>
      <c r="XBU39" s="6"/>
    </row>
    <row r="40" spans="1:10 16278:16297" s="5" customFormat="1" ht="39.75" customHeight="1">
      <c r="A40" s="32"/>
      <c r="B40" s="22" t="s">
        <v>126</v>
      </c>
      <c r="C40" s="23" t="s">
        <v>129</v>
      </c>
      <c r="D40" s="29"/>
      <c r="E40" s="29"/>
      <c r="F40" s="25"/>
      <c r="G40" s="3">
        <v>80000</v>
      </c>
      <c r="H40" s="4">
        <v>0</v>
      </c>
      <c r="I40" s="4">
        <v>80000</v>
      </c>
      <c r="J40" s="9" t="s">
        <v>118</v>
      </c>
      <c r="XBB40" s="6"/>
      <c r="XBC40" s="6"/>
      <c r="XBD40" s="6"/>
      <c r="XBE40" s="6"/>
      <c r="XBF40" s="6"/>
      <c r="XBG40" s="6"/>
      <c r="XBH40" s="6"/>
      <c r="XBI40" s="6"/>
      <c r="XBJ40" s="6"/>
      <c r="XBK40" s="6"/>
      <c r="XBL40" s="6"/>
      <c r="XBM40" s="6"/>
      <c r="XBN40" s="6"/>
      <c r="XBO40" s="6"/>
      <c r="XBP40" s="6"/>
      <c r="XBQ40" s="6"/>
      <c r="XBR40" s="6"/>
      <c r="XBS40" s="6"/>
      <c r="XBT40" s="6"/>
      <c r="XBU40" s="6"/>
    </row>
    <row r="41" spans="1:10 16278:16297" s="5" customFormat="1" ht="39.75" customHeight="1">
      <c r="A41" s="32"/>
      <c r="B41" s="22" t="s">
        <v>122</v>
      </c>
      <c r="C41" s="14" t="s">
        <v>129</v>
      </c>
      <c r="D41" s="29"/>
      <c r="E41" s="29"/>
      <c r="F41" s="26"/>
      <c r="G41" s="3">
        <v>80000</v>
      </c>
      <c r="H41" s="4"/>
      <c r="I41" s="4">
        <v>80000</v>
      </c>
      <c r="J41" s="9" t="s">
        <v>118</v>
      </c>
      <c r="XBB41" s="6"/>
      <c r="XBC41" s="6"/>
      <c r="XBD41" s="6"/>
      <c r="XBE41" s="6"/>
      <c r="XBF41" s="6"/>
      <c r="XBG41" s="6"/>
      <c r="XBH41" s="6"/>
      <c r="XBI41" s="6"/>
      <c r="XBJ41" s="6"/>
      <c r="XBK41" s="6"/>
      <c r="XBL41" s="6"/>
      <c r="XBM41" s="6"/>
      <c r="XBN41" s="6"/>
      <c r="XBO41" s="6"/>
      <c r="XBP41" s="6"/>
      <c r="XBQ41" s="6"/>
      <c r="XBR41" s="6"/>
      <c r="XBS41" s="6"/>
      <c r="XBT41" s="6"/>
      <c r="XBU41" s="6"/>
    </row>
    <row r="42" spans="1:10 16278:16297" s="5" customFormat="1" ht="39.75" customHeight="1">
      <c r="A42" s="32">
        <v>20</v>
      </c>
      <c r="B42" s="14" t="s">
        <v>128</v>
      </c>
      <c r="C42" s="14">
        <v>1</v>
      </c>
      <c r="D42" s="29" t="s">
        <v>72</v>
      </c>
      <c r="E42" s="29" t="s">
        <v>24</v>
      </c>
      <c r="F42" s="24">
        <v>60000</v>
      </c>
      <c r="G42" s="3">
        <v>50000</v>
      </c>
      <c r="H42" s="4">
        <f>I42-G42</f>
        <v>10000</v>
      </c>
      <c r="I42" s="4">
        <v>60000</v>
      </c>
      <c r="J42" s="9"/>
      <c r="XBB42" s="6"/>
      <c r="XBC42" s="6"/>
      <c r="XBD42" s="6"/>
      <c r="XBE42" s="6"/>
      <c r="XBF42" s="6"/>
      <c r="XBG42" s="6"/>
      <c r="XBH42" s="6"/>
      <c r="XBI42" s="6"/>
      <c r="XBJ42" s="6"/>
      <c r="XBK42" s="6"/>
      <c r="XBL42" s="6"/>
      <c r="XBM42" s="6"/>
      <c r="XBN42" s="6"/>
      <c r="XBO42" s="6"/>
      <c r="XBP42" s="6"/>
      <c r="XBQ42" s="6"/>
      <c r="XBR42" s="6"/>
      <c r="XBS42" s="6"/>
      <c r="XBT42" s="6"/>
      <c r="XBU42" s="6"/>
    </row>
    <row r="43" spans="1:10 16278:16297" s="5" customFormat="1" ht="39.75" customHeight="1">
      <c r="A43" s="32"/>
      <c r="B43" s="14" t="s">
        <v>126</v>
      </c>
      <c r="C43" s="14">
        <v>2</v>
      </c>
      <c r="D43" s="29"/>
      <c r="E43" s="29"/>
      <c r="F43" s="26"/>
      <c r="G43" s="3">
        <v>60000</v>
      </c>
      <c r="H43" s="4">
        <v>0</v>
      </c>
      <c r="I43" s="4">
        <v>60000</v>
      </c>
      <c r="J43" s="9"/>
      <c r="XBB43" s="6"/>
      <c r="XBC43" s="6"/>
      <c r="XBD43" s="6"/>
      <c r="XBE43" s="6"/>
      <c r="XBF43" s="6"/>
      <c r="XBG43" s="6"/>
      <c r="XBH43" s="6"/>
      <c r="XBI43" s="6"/>
      <c r="XBJ43" s="6"/>
      <c r="XBK43" s="6"/>
      <c r="XBL43" s="6"/>
      <c r="XBM43" s="6"/>
      <c r="XBN43" s="6"/>
      <c r="XBO43" s="6"/>
      <c r="XBP43" s="6"/>
      <c r="XBQ43" s="6"/>
      <c r="XBR43" s="6"/>
      <c r="XBS43" s="6"/>
      <c r="XBT43" s="6"/>
      <c r="XBU43" s="6"/>
    </row>
    <row r="44" spans="1:10 16278:16297" s="5" customFormat="1" ht="39.75" customHeight="1">
      <c r="A44" s="32">
        <v>21</v>
      </c>
      <c r="B44" s="14" t="s">
        <v>128</v>
      </c>
      <c r="C44" s="14">
        <v>1</v>
      </c>
      <c r="D44" s="29" t="s">
        <v>73</v>
      </c>
      <c r="E44" s="29" t="s">
        <v>25</v>
      </c>
      <c r="F44" s="24">
        <v>12000</v>
      </c>
      <c r="G44" s="3">
        <v>7425</v>
      </c>
      <c r="H44" s="4">
        <f>I44-G44</f>
        <v>1485</v>
      </c>
      <c r="I44" s="4">
        <v>8910</v>
      </c>
      <c r="J44" s="9"/>
      <c r="XBB44" s="6"/>
      <c r="XBC44" s="6"/>
      <c r="XBD44" s="6"/>
      <c r="XBE44" s="6"/>
      <c r="XBF44" s="6"/>
      <c r="XBG44" s="6"/>
      <c r="XBH44" s="6"/>
      <c r="XBI44" s="6"/>
      <c r="XBJ44" s="6"/>
      <c r="XBK44" s="6"/>
      <c r="XBL44" s="6"/>
      <c r="XBM44" s="6"/>
      <c r="XBN44" s="6"/>
      <c r="XBO44" s="6"/>
      <c r="XBP44" s="6"/>
      <c r="XBQ44" s="6"/>
      <c r="XBR44" s="6"/>
      <c r="XBS44" s="6"/>
      <c r="XBT44" s="6"/>
      <c r="XBU44" s="6"/>
    </row>
    <row r="45" spans="1:10 16278:16297" s="5" customFormat="1" ht="39.75" customHeight="1">
      <c r="A45" s="32"/>
      <c r="B45" s="14" t="s">
        <v>127</v>
      </c>
      <c r="C45" s="14">
        <v>2</v>
      </c>
      <c r="D45" s="29"/>
      <c r="E45" s="29"/>
      <c r="F45" s="25"/>
      <c r="G45" s="3">
        <v>7500</v>
      </c>
      <c r="H45" s="4">
        <f>I45-G45</f>
        <v>1500</v>
      </c>
      <c r="I45" s="4">
        <v>9000</v>
      </c>
      <c r="J45" s="9"/>
      <c r="XBB45" s="6"/>
      <c r="XBC45" s="6"/>
      <c r="XBD45" s="6"/>
      <c r="XBE45" s="6"/>
      <c r="XBF45" s="6"/>
      <c r="XBG45" s="6"/>
      <c r="XBH45" s="6"/>
      <c r="XBI45" s="6"/>
      <c r="XBJ45" s="6"/>
      <c r="XBK45" s="6"/>
      <c r="XBL45" s="6"/>
      <c r="XBM45" s="6"/>
      <c r="XBN45" s="6"/>
      <c r="XBO45" s="6"/>
      <c r="XBP45" s="6"/>
      <c r="XBQ45" s="6"/>
      <c r="XBR45" s="6"/>
      <c r="XBS45" s="6"/>
      <c r="XBT45" s="6"/>
      <c r="XBU45" s="6"/>
    </row>
    <row r="46" spans="1:10 16278:16297" s="5" customFormat="1" ht="39.75" customHeight="1">
      <c r="A46" s="32"/>
      <c r="B46" s="14" t="s">
        <v>122</v>
      </c>
      <c r="C46" s="14">
        <v>3</v>
      </c>
      <c r="D46" s="29"/>
      <c r="E46" s="29"/>
      <c r="F46" s="26"/>
      <c r="G46" s="3">
        <v>12000</v>
      </c>
      <c r="H46" s="4">
        <v>0</v>
      </c>
      <c r="I46" s="4">
        <v>12000</v>
      </c>
      <c r="J46" s="9"/>
      <c r="XBB46" s="6"/>
      <c r="XBC46" s="6"/>
      <c r="XBD46" s="6"/>
      <c r="XBE46" s="6"/>
      <c r="XBF46" s="6"/>
      <c r="XBG46" s="6"/>
      <c r="XBH46" s="6"/>
      <c r="XBI46" s="6"/>
      <c r="XBJ46" s="6"/>
      <c r="XBK46" s="6"/>
      <c r="XBL46" s="6"/>
      <c r="XBM46" s="6"/>
      <c r="XBN46" s="6"/>
      <c r="XBO46" s="6"/>
      <c r="XBP46" s="6"/>
      <c r="XBQ46" s="6"/>
      <c r="XBR46" s="6"/>
      <c r="XBS46" s="6"/>
      <c r="XBT46" s="6"/>
      <c r="XBU46" s="6"/>
    </row>
    <row r="47" spans="1:10 16278:16297" s="5" customFormat="1" ht="39.75" customHeight="1">
      <c r="A47" s="2">
        <v>22</v>
      </c>
      <c r="B47" s="14" t="s">
        <v>130</v>
      </c>
      <c r="C47" s="14">
        <v>1</v>
      </c>
      <c r="D47" s="14" t="s">
        <v>74</v>
      </c>
      <c r="E47" s="14" t="s">
        <v>26</v>
      </c>
      <c r="F47" s="17">
        <v>4800</v>
      </c>
      <c r="G47" s="3">
        <v>4800</v>
      </c>
      <c r="H47" s="4">
        <v>0</v>
      </c>
      <c r="I47" s="4">
        <v>4800</v>
      </c>
      <c r="J47" s="9"/>
      <c r="XBB47" s="6"/>
      <c r="XBC47" s="6"/>
      <c r="XBD47" s="6"/>
      <c r="XBE47" s="6"/>
      <c r="XBF47" s="6"/>
      <c r="XBG47" s="6"/>
      <c r="XBH47" s="6"/>
      <c r="XBI47" s="6"/>
      <c r="XBJ47" s="6"/>
      <c r="XBK47" s="6"/>
      <c r="XBL47" s="6"/>
      <c r="XBM47" s="6"/>
      <c r="XBN47" s="6"/>
      <c r="XBO47" s="6"/>
      <c r="XBP47" s="6"/>
      <c r="XBQ47" s="6"/>
      <c r="XBR47" s="6"/>
      <c r="XBS47" s="6"/>
      <c r="XBT47" s="6"/>
      <c r="XBU47" s="6"/>
    </row>
    <row r="48" spans="1:10 16278:16297" s="5" customFormat="1" ht="39.75" customHeight="1">
      <c r="A48" s="32">
        <v>23</v>
      </c>
      <c r="B48" s="14" t="s">
        <v>127</v>
      </c>
      <c r="C48" s="14">
        <v>1</v>
      </c>
      <c r="D48" s="29" t="s">
        <v>75</v>
      </c>
      <c r="E48" s="29" t="s">
        <v>27</v>
      </c>
      <c r="F48" s="24">
        <v>4000</v>
      </c>
      <c r="G48" s="3">
        <v>2333.33</v>
      </c>
      <c r="H48" s="4">
        <f>I48-G48</f>
        <v>466.57000000000016</v>
      </c>
      <c r="I48" s="4">
        <v>2799.9</v>
      </c>
      <c r="J48" s="9"/>
      <c r="XBB48" s="6"/>
      <c r="XBC48" s="6"/>
      <c r="XBD48" s="6"/>
      <c r="XBE48" s="6"/>
      <c r="XBF48" s="6"/>
      <c r="XBG48" s="6"/>
      <c r="XBH48" s="6"/>
      <c r="XBI48" s="6"/>
      <c r="XBJ48" s="6"/>
      <c r="XBK48" s="6"/>
      <c r="XBL48" s="6"/>
      <c r="XBM48" s="6"/>
      <c r="XBN48" s="6"/>
      <c r="XBO48" s="6"/>
      <c r="XBP48" s="6"/>
      <c r="XBQ48" s="6"/>
      <c r="XBR48" s="6"/>
      <c r="XBS48" s="6"/>
      <c r="XBT48" s="6"/>
      <c r="XBU48" s="6"/>
    </row>
    <row r="49" spans="1:10 16278:16297" s="5" customFormat="1" ht="39.75" customHeight="1">
      <c r="A49" s="32"/>
      <c r="B49" s="14" t="s">
        <v>122</v>
      </c>
      <c r="C49" s="14">
        <v>2</v>
      </c>
      <c r="D49" s="29"/>
      <c r="E49" s="29"/>
      <c r="F49" s="25"/>
      <c r="G49" s="3">
        <v>4000</v>
      </c>
      <c r="H49" s="4">
        <v>0</v>
      </c>
      <c r="I49" s="4">
        <v>4000</v>
      </c>
      <c r="J49" s="9"/>
      <c r="XBB49" s="6"/>
      <c r="XBC49" s="6"/>
      <c r="XBD49" s="6"/>
      <c r="XBE49" s="6"/>
      <c r="XBF49" s="6"/>
      <c r="XBG49" s="6"/>
      <c r="XBH49" s="6"/>
      <c r="XBI49" s="6"/>
      <c r="XBJ49" s="6"/>
      <c r="XBK49" s="6"/>
      <c r="XBL49" s="6"/>
      <c r="XBM49" s="6"/>
      <c r="XBN49" s="6"/>
      <c r="XBO49" s="6"/>
      <c r="XBP49" s="6"/>
      <c r="XBQ49" s="6"/>
      <c r="XBR49" s="6"/>
      <c r="XBS49" s="6"/>
      <c r="XBT49" s="6"/>
      <c r="XBU49" s="6"/>
    </row>
    <row r="50" spans="1:10 16278:16297" s="5" customFormat="1" ht="39.75" customHeight="1">
      <c r="A50" s="32"/>
      <c r="B50" s="14" t="s">
        <v>124</v>
      </c>
      <c r="C50" s="14"/>
      <c r="D50" s="29"/>
      <c r="E50" s="29"/>
      <c r="F50" s="26"/>
      <c r="G50" s="3">
        <v>5184</v>
      </c>
      <c r="H50" s="4">
        <v>0</v>
      </c>
      <c r="I50" s="4">
        <v>5184</v>
      </c>
      <c r="J50" s="9" t="s">
        <v>118</v>
      </c>
      <c r="XBB50" s="6"/>
      <c r="XBC50" s="6"/>
      <c r="XBD50" s="6"/>
      <c r="XBE50" s="6"/>
      <c r="XBF50" s="6"/>
      <c r="XBG50" s="6"/>
      <c r="XBH50" s="6"/>
      <c r="XBI50" s="6"/>
      <c r="XBJ50" s="6"/>
      <c r="XBK50" s="6"/>
      <c r="XBL50" s="6"/>
      <c r="XBM50" s="6"/>
      <c r="XBN50" s="6"/>
      <c r="XBO50" s="6"/>
      <c r="XBP50" s="6"/>
      <c r="XBQ50" s="6"/>
      <c r="XBR50" s="6"/>
      <c r="XBS50" s="6"/>
      <c r="XBT50" s="6"/>
      <c r="XBU50" s="6"/>
    </row>
    <row r="51" spans="1:10 16278:16297" s="5" customFormat="1" ht="39.75" customHeight="1">
      <c r="A51" s="32">
        <v>24</v>
      </c>
      <c r="B51" s="14" t="s">
        <v>131</v>
      </c>
      <c r="C51" s="14">
        <v>1</v>
      </c>
      <c r="D51" s="29" t="s">
        <v>76</v>
      </c>
      <c r="E51" s="29" t="s">
        <v>28</v>
      </c>
      <c r="F51" s="30">
        <v>2250</v>
      </c>
      <c r="G51" s="3">
        <v>1000</v>
      </c>
      <c r="H51" s="4"/>
      <c r="I51" s="4">
        <v>1200</v>
      </c>
      <c r="J51" s="9"/>
      <c r="XBB51" s="6"/>
      <c r="XBC51" s="6"/>
      <c r="XBD51" s="6"/>
      <c r="XBE51" s="6"/>
      <c r="XBF51" s="6"/>
      <c r="XBG51" s="6"/>
      <c r="XBH51" s="6"/>
      <c r="XBI51" s="6"/>
      <c r="XBJ51" s="6"/>
      <c r="XBK51" s="6"/>
      <c r="XBL51" s="6"/>
      <c r="XBM51" s="6"/>
      <c r="XBN51" s="6"/>
      <c r="XBO51" s="6"/>
      <c r="XBP51" s="6"/>
      <c r="XBQ51" s="6"/>
      <c r="XBR51" s="6"/>
      <c r="XBS51" s="6"/>
      <c r="XBT51" s="6"/>
      <c r="XBU51" s="6"/>
    </row>
    <row r="52" spans="1:10 16278:16297" s="5" customFormat="1" ht="39.75" customHeight="1">
      <c r="A52" s="32"/>
      <c r="B52" s="14" t="s">
        <v>124</v>
      </c>
      <c r="C52" s="14"/>
      <c r="D52" s="29"/>
      <c r="E52" s="29"/>
      <c r="F52" s="31"/>
      <c r="G52" s="3">
        <v>2895</v>
      </c>
      <c r="H52" s="4">
        <f>I52-G52</f>
        <v>579</v>
      </c>
      <c r="I52" s="4">
        <v>3474</v>
      </c>
      <c r="J52" s="9" t="s">
        <v>118</v>
      </c>
      <c r="XBB52" s="6"/>
      <c r="XBC52" s="6"/>
      <c r="XBD52" s="6"/>
      <c r="XBE52" s="6"/>
      <c r="XBF52" s="6"/>
      <c r="XBG52" s="6"/>
      <c r="XBH52" s="6"/>
      <c r="XBI52" s="6"/>
      <c r="XBJ52" s="6"/>
      <c r="XBK52" s="6"/>
      <c r="XBL52" s="6"/>
      <c r="XBM52" s="6"/>
      <c r="XBN52" s="6"/>
      <c r="XBO52" s="6"/>
      <c r="XBP52" s="6"/>
      <c r="XBQ52" s="6"/>
      <c r="XBR52" s="6"/>
      <c r="XBS52" s="6"/>
      <c r="XBT52" s="6"/>
      <c r="XBU52" s="6"/>
    </row>
    <row r="53" spans="1:10 16278:16297" s="5" customFormat="1" ht="39.75" customHeight="1">
      <c r="A53" s="32">
        <v>25</v>
      </c>
      <c r="B53" s="14" t="s">
        <v>128</v>
      </c>
      <c r="C53" s="14">
        <v>1</v>
      </c>
      <c r="D53" s="29" t="s">
        <v>77</v>
      </c>
      <c r="E53" s="24" t="s">
        <v>144</v>
      </c>
      <c r="F53" s="24">
        <v>20000</v>
      </c>
      <c r="G53" s="3">
        <v>12375</v>
      </c>
      <c r="H53" s="4">
        <f t="shared" ref="H53:H54" si="2">I53-G53</f>
        <v>2475</v>
      </c>
      <c r="I53" s="4">
        <v>14850</v>
      </c>
      <c r="J53" s="9"/>
      <c r="XBB53" s="6"/>
      <c r="XBC53" s="6"/>
      <c r="XBD53" s="6"/>
      <c r="XBE53" s="6"/>
      <c r="XBF53" s="6"/>
      <c r="XBG53" s="6"/>
      <c r="XBH53" s="6"/>
      <c r="XBI53" s="6"/>
      <c r="XBJ53" s="6"/>
      <c r="XBK53" s="6"/>
      <c r="XBL53" s="6"/>
      <c r="XBM53" s="6"/>
      <c r="XBN53" s="6"/>
      <c r="XBO53" s="6"/>
      <c r="XBP53" s="6"/>
      <c r="XBQ53" s="6"/>
      <c r="XBR53" s="6"/>
      <c r="XBS53" s="6"/>
      <c r="XBT53" s="6"/>
      <c r="XBU53" s="6"/>
    </row>
    <row r="54" spans="1:10 16278:16297" s="5" customFormat="1" ht="39.75" customHeight="1">
      <c r="A54" s="32"/>
      <c r="B54" s="14" t="s">
        <v>121</v>
      </c>
      <c r="C54" s="14">
        <v>2</v>
      </c>
      <c r="D54" s="29"/>
      <c r="E54" s="25"/>
      <c r="F54" s="25"/>
      <c r="G54" s="3">
        <v>12500</v>
      </c>
      <c r="H54" s="4">
        <f t="shared" si="2"/>
        <v>2500</v>
      </c>
      <c r="I54" s="4">
        <v>15000</v>
      </c>
      <c r="J54" s="9"/>
      <c r="XBB54" s="6"/>
      <c r="XBC54" s="6"/>
      <c r="XBD54" s="6"/>
      <c r="XBE54" s="6"/>
      <c r="XBF54" s="6"/>
      <c r="XBG54" s="6"/>
      <c r="XBH54" s="6"/>
      <c r="XBI54" s="6"/>
      <c r="XBJ54" s="6"/>
      <c r="XBK54" s="6"/>
      <c r="XBL54" s="6"/>
      <c r="XBM54" s="6"/>
      <c r="XBN54" s="6"/>
      <c r="XBO54" s="6"/>
      <c r="XBP54" s="6"/>
      <c r="XBQ54" s="6"/>
      <c r="XBR54" s="6"/>
      <c r="XBS54" s="6"/>
      <c r="XBT54" s="6"/>
      <c r="XBU54" s="6"/>
    </row>
    <row r="55" spans="1:10 16278:16297" s="5" customFormat="1" ht="39.75" customHeight="1">
      <c r="A55" s="32"/>
      <c r="B55" s="14" t="s">
        <v>130</v>
      </c>
      <c r="C55" s="14">
        <v>3</v>
      </c>
      <c r="D55" s="29"/>
      <c r="E55" s="26"/>
      <c r="F55" s="26"/>
      <c r="G55" s="3">
        <v>20000</v>
      </c>
      <c r="H55" s="4">
        <f>I55-G55</f>
        <v>0</v>
      </c>
      <c r="I55" s="4">
        <v>20000</v>
      </c>
      <c r="J55" s="9"/>
      <c r="XBB55" s="6"/>
      <c r="XBC55" s="6"/>
      <c r="XBD55" s="6"/>
      <c r="XBE55" s="6"/>
      <c r="XBF55" s="6"/>
      <c r="XBG55" s="6"/>
      <c r="XBH55" s="6"/>
      <c r="XBI55" s="6"/>
      <c r="XBJ55" s="6"/>
      <c r="XBK55" s="6"/>
      <c r="XBL55" s="6"/>
      <c r="XBM55" s="6"/>
      <c r="XBN55" s="6"/>
      <c r="XBO55" s="6"/>
      <c r="XBP55" s="6"/>
      <c r="XBQ55" s="6"/>
      <c r="XBR55" s="6"/>
      <c r="XBS55" s="6"/>
      <c r="XBT55" s="6"/>
      <c r="XBU55" s="6"/>
    </row>
    <row r="56" spans="1:10 16278:16297" s="5" customFormat="1" ht="39.75" customHeight="1">
      <c r="A56" s="2">
        <v>26</v>
      </c>
      <c r="B56" s="14"/>
      <c r="C56" s="14"/>
      <c r="D56" s="14" t="s">
        <v>78</v>
      </c>
      <c r="E56" s="14" t="s">
        <v>29</v>
      </c>
      <c r="F56" s="17">
        <v>16000</v>
      </c>
      <c r="G56" s="3"/>
      <c r="H56" s="4"/>
      <c r="I56" s="4"/>
      <c r="J56" s="9" t="s">
        <v>117</v>
      </c>
      <c r="XBB56" s="6"/>
      <c r="XBC56" s="6"/>
      <c r="XBD56" s="6"/>
      <c r="XBE56" s="6"/>
      <c r="XBF56" s="6"/>
      <c r="XBG56" s="6"/>
      <c r="XBH56" s="6"/>
      <c r="XBI56" s="6"/>
      <c r="XBJ56" s="6"/>
      <c r="XBK56" s="6"/>
      <c r="XBL56" s="6"/>
      <c r="XBM56" s="6"/>
      <c r="XBN56" s="6"/>
      <c r="XBO56" s="6"/>
      <c r="XBP56" s="6"/>
      <c r="XBQ56" s="6"/>
      <c r="XBR56" s="6"/>
      <c r="XBS56" s="6"/>
      <c r="XBT56" s="6"/>
      <c r="XBU56" s="6"/>
    </row>
    <row r="57" spans="1:10 16278:16297" s="5" customFormat="1" ht="39.75" customHeight="1">
      <c r="A57" s="2">
        <v>27</v>
      </c>
      <c r="B57" s="14"/>
      <c r="C57" s="14"/>
      <c r="D57" s="14" t="s">
        <v>79</v>
      </c>
      <c r="E57" s="14" t="s">
        <v>30</v>
      </c>
      <c r="F57" s="17">
        <v>50000</v>
      </c>
      <c r="G57" s="3"/>
      <c r="H57" s="4"/>
      <c r="I57" s="4"/>
      <c r="J57" s="9" t="s">
        <v>117</v>
      </c>
      <c r="XBB57" s="6"/>
      <c r="XBC57" s="6"/>
      <c r="XBD57" s="6"/>
      <c r="XBE57" s="6"/>
      <c r="XBF57" s="6"/>
      <c r="XBG57" s="6"/>
      <c r="XBH57" s="6"/>
      <c r="XBI57" s="6"/>
      <c r="XBJ57" s="6"/>
      <c r="XBK57" s="6"/>
      <c r="XBL57" s="6"/>
      <c r="XBM57" s="6"/>
      <c r="XBN57" s="6"/>
      <c r="XBO57" s="6"/>
      <c r="XBP57" s="6"/>
      <c r="XBQ57" s="6"/>
      <c r="XBR57" s="6"/>
      <c r="XBS57" s="6"/>
      <c r="XBT57" s="6"/>
      <c r="XBU57" s="6"/>
    </row>
    <row r="58" spans="1:10 16278:16297" s="5" customFormat="1" ht="39.75" customHeight="1">
      <c r="A58" s="2">
        <v>28</v>
      </c>
      <c r="B58" s="14" t="s">
        <v>124</v>
      </c>
      <c r="C58" s="14">
        <v>1</v>
      </c>
      <c r="D58" s="14" t="s">
        <v>80</v>
      </c>
      <c r="E58" s="14" t="s">
        <v>31</v>
      </c>
      <c r="F58" s="17">
        <v>18000</v>
      </c>
      <c r="G58" s="3">
        <v>15000</v>
      </c>
      <c r="H58" s="4">
        <f t="shared" ref="H58:H61" si="3">I58-G58</f>
        <v>3000</v>
      </c>
      <c r="I58" s="4">
        <v>18000</v>
      </c>
      <c r="J58" s="9"/>
      <c r="XBB58" s="6"/>
      <c r="XBC58" s="6"/>
      <c r="XBD58" s="6"/>
      <c r="XBE58" s="6"/>
      <c r="XBF58" s="6"/>
      <c r="XBG58" s="6"/>
      <c r="XBH58" s="6"/>
      <c r="XBI58" s="6"/>
      <c r="XBJ58" s="6"/>
      <c r="XBK58" s="6"/>
      <c r="XBL58" s="6"/>
      <c r="XBM58" s="6"/>
      <c r="XBN58" s="6"/>
      <c r="XBO58" s="6"/>
      <c r="XBP58" s="6"/>
      <c r="XBQ58" s="6"/>
      <c r="XBR58" s="6"/>
      <c r="XBS58" s="6"/>
      <c r="XBT58" s="6"/>
      <c r="XBU58" s="6"/>
    </row>
    <row r="59" spans="1:10 16278:16297" s="5" customFormat="1" ht="39.75" customHeight="1">
      <c r="A59" s="2">
        <v>29</v>
      </c>
      <c r="B59" s="14" t="s">
        <v>124</v>
      </c>
      <c r="C59" s="14">
        <v>1</v>
      </c>
      <c r="D59" s="14" t="s">
        <v>81</v>
      </c>
      <c r="E59" s="14" t="s">
        <v>32</v>
      </c>
      <c r="F59" s="17">
        <v>36000</v>
      </c>
      <c r="G59" s="3">
        <v>30000</v>
      </c>
      <c r="H59" s="4">
        <f t="shared" si="3"/>
        <v>6000</v>
      </c>
      <c r="I59" s="4">
        <v>36000</v>
      </c>
      <c r="J59" s="9"/>
      <c r="XBB59" s="6"/>
      <c r="XBC59" s="6"/>
      <c r="XBD59" s="6"/>
      <c r="XBE59" s="6"/>
      <c r="XBF59" s="6"/>
      <c r="XBG59" s="6"/>
      <c r="XBH59" s="6"/>
      <c r="XBI59" s="6"/>
      <c r="XBJ59" s="6"/>
      <c r="XBK59" s="6"/>
      <c r="XBL59" s="6"/>
      <c r="XBM59" s="6"/>
      <c r="XBN59" s="6"/>
      <c r="XBO59" s="6"/>
      <c r="XBP59" s="6"/>
      <c r="XBQ59" s="6"/>
      <c r="XBR59" s="6"/>
      <c r="XBS59" s="6"/>
      <c r="XBT59" s="6"/>
      <c r="XBU59" s="6"/>
    </row>
    <row r="60" spans="1:10 16278:16297" s="5" customFormat="1" ht="39.75" customHeight="1">
      <c r="A60" s="2">
        <v>30</v>
      </c>
      <c r="B60" s="14"/>
      <c r="C60" s="14"/>
      <c r="D60" s="14" t="s">
        <v>82</v>
      </c>
      <c r="E60" s="14" t="s">
        <v>33</v>
      </c>
      <c r="F60" s="17">
        <v>5000</v>
      </c>
      <c r="G60" s="3"/>
      <c r="H60" s="4"/>
      <c r="I60" s="4"/>
      <c r="J60" s="9" t="s">
        <v>117</v>
      </c>
      <c r="XBB60" s="6"/>
      <c r="XBC60" s="6"/>
      <c r="XBD60" s="6"/>
      <c r="XBE60" s="6"/>
      <c r="XBF60" s="6"/>
      <c r="XBG60" s="6"/>
      <c r="XBH60" s="6"/>
      <c r="XBI60" s="6"/>
      <c r="XBJ60" s="6"/>
      <c r="XBK60" s="6"/>
      <c r="XBL60" s="6"/>
      <c r="XBM60" s="6"/>
      <c r="XBN60" s="6"/>
      <c r="XBO60" s="6"/>
      <c r="XBP60" s="6"/>
      <c r="XBQ60" s="6"/>
      <c r="XBR60" s="6"/>
      <c r="XBS60" s="6"/>
      <c r="XBT60" s="6"/>
      <c r="XBU60" s="6"/>
    </row>
    <row r="61" spans="1:10 16278:16297" s="5" customFormat="1" ht="39.75" customHeight="1">
      <c r="A61" s="32">
        <v>31</v>
      </c>
      <c r="B61" s="14" t="s">
        <v>124</v>
      </c>
      <c r="C61" s="14">
        <v>1</v>
      </c>
      <c r="D61" s="29" t="s">
        <v>83</v>
      </c>
      <c r="E61" s="29" t="s">
        <v>132</v>
      </c>
      <c r="F61" s="24">
        <v>120000</v>
      </c>
      <c r="G61" s="3">
        <v>100000</v>
      </c>
      <c r="H61" s="4">
        <f t="shared" si="3"/>
        <v>20000</v>
      </c>
      <c r="I61" s="4">
        <v>120000</v>
      </c>
      <c r="J61" s="9"/>
      <c r="XBB61" s="6"/>
      <c r="XBC61" s="6"/>
      <c r="XBD61" s="6"/>
      <c r="XBE61" s="6"/>
      <c r="XBF61" s="6"/>
      <c r="XBG61" s="6"/>
      <c r="XBH61" s="6"/>
      <c r="XBI61" s="6"/>
      <c r="XBJ61" s="6"/>
      <c r="XBK61" s="6"/>
      <c r="XBL61" s="6"/>
      <c r="XBM61" s="6"/>
      <c r="XBN61" s="6"/>
      <c r="XBO61" s="6"/>
      <c r="XBP61" s="6"/>
      <c r="XBQ61" s="6"/>
      <c r="XBR61" s="6"/>
      <c r="XBS61" s="6"/>
      <c r="XBT61" s="6"/>
      <c r="XBU61" s="6"/>
    </row>
    <row r="62" spans="1:10 16278:16297" s="5" customFormat="1" ht="39.75" customHeight="1">
      <c r="A62" s="32"/>
      <c r="B62" s="14" t="s">
        <v>130</v>
      </c>
      <c r="C62" s="14">
        <v>2</v>
      </c>
      <c r="D62" s="29"/>
      <c r="E62" s="29"/>
      <c r="F62" s="25"/>
      <c r="G62" s="3">
        <v>120000</v>
      </c>
      <c r="H62" s="4">
        <v>0</v>
      </c>
      <c r="I62" s="4">
        <v>120000</v>
      </c>
      <c r="J62" s="9"/>
      <c r="XBB62" s="6"/>
      <c r="XBC62" s="6"/>
      <c r="XBD62" s="6"/>
      <c r="XBE62" s="6"/>
      <c r="XBF62" s="6"/>
      <c r="XBG62" s="6"/>
      <c r="XBH62" s="6"/>
      <c r="XBI62" s="6"/>
      <c r="XBJ62" s="6"/>
      <c r="XBK62" s="6"/>
      <c r="XBL62" s="6"/>
      <c r="XBM62" s="6"/>
      <c r="XBN62" s="6"/>
      <c r="XBO62" s="6"/>
      <c r="XBP62" s="6"/>
      <c r="XBQ62" s="6"/>
      <c r="XBR62" s="6"/>
      <c r="XBS62" s="6"/>
      <c r="XBT62" s="6"/>
      <c r="XBU62" s="6"/>
    </row>
    <row r="63" spans="1:10 16278:16297" s="5" customFormat="1" ht="39.75" customHeight="1">
      <c r="A63" s="32"/>
      <c r="B63" s="14" t="s">
        <v>126</v>
      </c>
      <c r="C63" s="14">
        <v>3</v>
      </c>
      <c r="D63" s="29"/>
      <c r="E63" s="29"/>
      <c r="F63" s="26"/>
      <c r="G63" s="3">
        <v>120000</v>
      </c>
      <c r="H63" s="4">
        <v>0</v>
      </c>
      <c r="I63" s="4">
        <v>120000</v>
      </c>
      <c r="J63" s="9"/>
      <c r="XBB63" s="6"/>
      <c r="XBC63" s="6"/>
      <c r="XBD63" s="6"/>
      <c r="XBE63" s="6"/>
      <c r="XBF63" s="6"/>
      <c r="XBG63" s="6"/>
      <c r="XBH63" s="6"/>
      <c r="XBI63" s="6"/>
      <c r="XBJ63" s="6"/>
      <c r="XBK63" s="6"/>
      <c r="XBL63" s="6"/>
      <c r="XBM63" s="6"/>
      <c r="XBN63" s="6"/>
      <c r="XBO63" s="6"/>
      <c r="XBP63" s="6"/>
      <c r="XBQ63" s="6"/>
      <c r="XBR63" s="6"/>
      <c r="XBS63" s="6"/>
      <c r="XBT63" s="6"/>
      <c r="XBU63" s="6"/>
    </row>
    <row r="64" spans="1:10 16278:16297" s="5" customFormat="1" ht="39.75" customHeight="1">
      <c r="A64" s="35">
        <v>32</v>
      </c>
      <c r="B64" s="14" t="s">
        <v>133</v>
      </c>
      <c r="C64" s="14">
        <v>1</v>
      </c>
      <c r="D64" s="24" t="s">
        <v>84</v>
      </c>
      <c r="E64" s="24" t="s">
        <v>34</v>
      </c>
      <c r="F64" s="24">
        <v>70000</v>
      </c>
      <c r="G64" s="3">
        <v>57500</v>
      </c>
      <c r="H64" s="4">
        <f>I64-G64</f>
        <v>11500</v>
      </c>
      <c r="I64" s="4">
        <v>69000</v>
      </c>
      <c r="J64" s="9"/>
      <c r="XBB64" s="6"/>
      <c r="XBC64" s="6"/>
      <c r="XBD64" s="6"/>
      <c r="XBE64" s="6"/>
      <c r="XBF64" s="6"/>
      <c r="XBG64" s="6"/>
      <c r="XBH64" s="6"/>
      <c r="XBI64" s="6"/>
      <c r="XBJ64" s="6"/>
      <c r="XBK64" s="6"/>
      <c r="XBL64" s="6"/>
      <c r="XBM64" s="6"/>
      <c r="XBN64" s="6"/>
      <c r="XBO64" s="6"/>
      <c r="XBP64" s="6"/>
      <c r="XBQ64" s="6"/>
      <c r="XBR64" s="6"/>
      <c r="XBS64" s="6"/>
      <c r="XBT64" s="6"/>
      <c r="XBU64" s="6"/>
    </row>
    <row r="65" spans="1:10 16278:16297" s="5" customFormat="1" ht="39.75" customHeight="1">
      <c r="A65" s="36"/>
      <c r="B65" s="14" t="s">
        <v>122</v>
      </c>
      <c r="C65" s="14">
        <v>2</v>
      </c>
      <c r="D65" s="26"/>
      <c r="E65" s="26"/>
      <c r="F65" s="26"/>
      <c r="G65" s="3">
        <v>70000</v>
      </c>
      <c r="H65" s="4">
        <v>0</v>
      </c>
      <c r="I65" s="4">
        <v>70000</v>
      </c>
      <c r="J65" s="9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</row>
    <row r="66" spans="1:10 16278:16297" s="5" customFormat="1" ht="39.75" customHeight="1">
      <c r="A66" s="35">
        <v>33</v>
      </c>
      <c r="B66" s="14" t="s">
        <v>134</v>
      </c>
      <c r="C66" s="14">
        <v>1</v>
      </c>
      <c r="D66" s="24" t="s">
        <v>85</v>
      </c>
      <c r="E66" s="24" t="s">
        <v>35</v>
      </c>
      <c r="F66" s="24">
        <v>600000</v>
      </c>
      <c r="G66" s="3">
        <v>500000</v>
      </c>
      <c r="H66" s="4">
        <f>I66-G66</f>
        <v>100000</v>
      </c>
      <c r="I66" s="4">
        <v>600000</v>
      </c>
      <c r="J66" s="9"/>
      <c r="XBB66" s="6"/>
      <c r="XBC66" s="6"/>
      <c r="XBD66" s="6"/>
      <c r="XBE66" s="6"/>
      <c r="XBF66" s="6"/>
      <c r="XBG66" s="6"/>
      <c r="XBH66" s="6"/>
      <c r="XBI66" s="6"/>
      <c r="XBJ66" s="6"/>
      <c r="XBK66" s="6"/>
      <c r="XBL66" s="6"/>
      <c r="XBM66" s="6"/>
      <c r="XBN66" s="6"/>
      <c r="XBO66" s="6"/>
      <c r="XBP66" s="6"/>
      <c r="XBQ66" s="6"/>
      <c r="XBR66" s="6"/>
      <c r="XBS66" s="6"/>
      <c r="XBT66" s="6"/>
      <c r="XBU66" s="6"/>
    </row>
    <row r="67" spans="1:10 16278:16297" s="5" customFormat="1" ht="39.75" customHeight="1">
      <c r="A67" s="36"/>
      <c r="B67" s="14" t="s">
        <v>122</v>
      </c>
      <c r="C67" s="14">
        <v>2</v>
      </c>
      <c r="D67" s="26"/>
      <c r="E67" s="26"/>
      <c r="F67" s="26"/>
      <c r="G67" s="3">
        <v>600000</v>
      </c>
      <c r="H67" s="4">
        <v>0</v>
      </c>
      <c r="I67" s="4">
        <v>600000</v>
      </c>
      <c r="J67" s="9"/>
      <c r="XBB67" s="6"/>
      <c r="XBC67" s="6"/>
      <c r="XBD67" s="6"/>
      <c r="XBE67" s="6"/>
      <c r="XBF67" s="6"/>
      <c r="XBG67" s="6"/>
      <c r="XBH67" s="6"/>
      <c r="XBI67" s="6"/>
      <c r="XBJ67" s="6"/>
      <c r="XBK67" s="6"/>
      <c r="XBL67" s="6"/>
      <c r="XBM67" s="6"/>
      <c r="XBN67" s="6"/>
      <c r="XBO67" s="6"/>
      <c r="XBP67" s="6"/>
      <c r="XBQ67" s="6"/>
      <c r="XBR67" s="6"/>
      <c r="XBS67" s="6"/>
      <c r="XBT67" s="6"/>
      <c r="XBU67" s="6"/>
    </row>
    <row r="68" spans="1:10 16278:16297" s="5" customFormat="1" ht="39.75" customHeight="1">
      <c r="A68" s="2">
        <v>34</v>
      </c>
      <c r="B68" s="14" t="s">
        <v>122</v>
      </c>
      <c r="C68" s="14">
        <v>1</v>
      </c>
      <c r="D68" s="14" t="s">
        <v>86</v>
      </c>
      <c r="E68" s="14" t="s">
        <v>36</v>
      </c>
      <c r="F68" s="17">
        <v>60000</v>
      </c>
      <c r="G68" s="3">
        <v>60000</v>
      </c>
      <c r="H68" s="4">
        <v>0</v>
      </c>
      <c r="I68" s="4">
        <v>60000</v>
      </c>
      <c r="J68" s="9"/>
      <c r="XBB68" s="6"/>
      <c r="XBC68" s="6"/>
      <c r="XBD68" s="6"/>
      <c r="XBE68" s="6"/>
      <c r="XBF68" s="6"/>
      <c r="XBG68" s="6"/>
      <c r="XBH68" s="6"/>
      <c r="XBI68" s="6"/>
      <c r="XBJ68" s="6"/>
      <c r="XBK68" s="6"/>
      <c r="XBL68" s="6"/>
      <c r="XBM68" s="6"/>
      <c r="XBN68" s="6"/>
      <c r="XBO68" s="6"/>
      <c r="XBP68" s="6"/>
      <c r="XBQ68" s="6"/>
      <c r="XBR68" s="6"/>
      <c r="XBS68" s="6"/>
      <c r="XBT68" s="6"/>
      <c r="XBU68" s="6"/>
    </row>
    <row r="69" spans="1:10 16278:16297" s="5" customFormat="1" ht="39.75" customHeight="1">
      <c r="A69" s="35">
        <v>35</v>
      </c>
      <c r="B69" s="14" t="s">
        <v>127</v>
      </c>
      <c r="C69" s="14">
        <v>1</v>
      </c>
      <c r="D69" s="29" t="s">
        <v>87</v>
      </c>
      <c r="E69" s="29" t="s">
        <v>145</v>
      </c>
      <c r="F69" s="24">
        <v>14000</v>
      </c>
      <c r="G69" s="3">
        <v>7500</v>
      </c>
      <c r="H69" s="4">
        <f>I69-G69</f>
        <v>1500</v>
      </c>
      <c r="I69" s="4">
        <v>9000</v>
      </c>
      <c r="J69" s="9"/>
      <c r="XBB69" s="6"/>
      <c r="XBC69" s="6"/>
      <c r="XBD69" s="6"/>
      <c r="XBE69" s="6"/>
      <c r="XBF69" s="6"/>
      <c r="XBG69" s="6"/>
      <c r="XBH69" s="6"/>
      <c r="XBI69" s="6"/>
      <c r="XBJ69" s="6"/>
      <c r="XBK69" s="6"/>
      <c r="XBL69" s="6"/>
      <c r="XBM69" s="6"/>
      <c r="XBN69" s="6"/>
      <c r="XBO69" s="6"/>
      <c r="XBP69" s="6"/>
      <c r="XBQ69" s="6"/>
      <c r="XBR69" s="6"/>
      <c r="XBS69" s="6"/>
      <c r="XBT69" s="6"/>
      <c r="XBU69" s="6"/>
    </row>
    <row r="70" spans="1:10 16278:16297" s="5" customFormat="1" ht="39.75" customHeight="1">
      <c r="A70" s="37"/>
      <c r="B70" s="14" t="s">
        <v>124</v>
      </c>
      <c r="C70" s="14">
        <v>2</v>
      </c>
      <c r="D70" s="29"/>
      <c r="E70" s="29"/>
      <c r="F70" s="25"/>
      <c r="G70" s="3">
        <v>12620</v>
      </c>
      <c r="H70" s="4">
        <f>I70-G70</f>
        <v>2524</v>
      </c>
      <c r="I70" s="4">
        <v>15144</v>
      </c>
      <c r="J70" s="9" t="s">
        <v>135</v>
      </c>
      <c r="XBB70" s="6"/>
      <c r="XBC70" s="6"/>
      <c r="XBD70" s="6"/>
      <c r="XBE70" s="6"/>
      <c r="XBF70" s="6"/>
      <c r="XBG70" s="6"/>
      <c r="XBH70" s="6"/>
      <c r="XBI70" s="6"/>
      <c r="XBJ70" s="6"/>
      <c r="XBK70" s="6"/>
      <c r="XBL70" s="6"/>
      <c r="XBM70" s="6"/>
      <c r="XBN70" s="6"/>
      <c r="XBO70" s="6"/>
      <c r="XBP70" s="6"/>
      <c r="XBQ70" s="6"/>
      <c r="XBR70" s="6"/>
      <c r="XBS70" s="6"/>
      <c r="XBT70" s="6"/>
      <c r="XBU70" s="6"/>
    </row>
    <row r="71" spans="1:10 16278:16297" s="5" customFormat="1" ht="39.75" customHeight="1">
      <c r="A71" s="36"/>
      <c r="B71" s="14" t="s">
        <v>122</v>
      </c>
      <c r="C71" s="14"/>
      <c r="D71" s="29"/>
      <c r="E71" s="29"/>
      <c r="F71" s="26"/>
      <c r="G71" s="3">
        <v>14000</v>
      </c>
      <c r="H71" s="4">
        <v>0</v>
      </c>
      <c r="I71" s="4">
        <v>14000</v>
      </c>
      <c r="J71" s="9"/>
      <c r="XBB71" s="6"/>
      <c r="XBC71" s="6"/>
      <c r="XBD71" s="6"/>
      <c r="XBE71" s="6"/>
      <c r="XBF71" s="6"/>
      <c r="XBG71" s="6"/>
      <c r="XBH71" s="6"/>
      <c r="XBI71" s="6"/>
      <c r="XBJ71" s="6"/>
      <c r="XBK71" s="6"/>
      <c r="XBL71" s="6"/>
      <c r="XBM71" s="6"/>
      <c r="XBN71" s="6"/>
      <c r="XBO71" s="6"/>
      <c r="XBP71" s="6"/>
      <c r="XBQ71" s="6"/>
      <c r="XBR71" s="6"/>
      <c r="XBS71" s="6"/>
      <c r="XBT71" s="6"/>
      <c r="XBU71" s="6"/>
    </row>
    <row r="72" spans="1:10 16278:16297" s="5" customFormat="1" ht="39.75" customHeight="1">
      <c r="A72" s="35">
        <v>36</v>
      </c>
      <c r="B72" s="14" t="s">
        <v>127</v>
      </c>
      <c r="C72" s="14">
        <v>1</v>
      </c>
      <c r="D72" s="24" t="s">
        <v>88</v>
      </c>
      <c r="E72" s="24" t="s">
        <v>37</v>
      </c>
      <c r="F72" s="24">
        <v>50000</v>
      </c>
      <c r="G72" s="3">
        <v>38750</v>
      </c>
      <c r="H72" s="4">
        <f>I72-G72</f>
        <v>7750</v>
      </c>
      <c r="I72" s="3">
        <v>46500</v>
      </c>
      <c r="J72" s="9"/>
      <c r="XBB72" s="6"/>
      <c r="XBC72" s="6"/>
      <c r="XBD72" s="6"/>
      <c r="XBE72" s="6"/>
      <c r="XBF72" s="6"/>
      <c r="XBG72" s="6"/>
      <c r="XBH72" s="6"/>
      <c r="XBI72" s="6"/>
      <c r="XBJ72" s="6"/>
      <c r="XBK72" s="6"/>
      <c r="XBL72" s="6"/>
      <c r="XBM72" s="6"/>
      <c r="XBN72" s="6"/>
      <c r="XBO72" s="6"/>
      <c r="XBP72" s="6"/>
      <c r="XBQ72" s="6"/>
      <c r="XBR72" s="6"/>
      <c r="XBS72" s="6"/>
      <c r="XBT72" s="6"/>
      <c r="XBU72" s="6"/>
    </row>
    <row r="73" spans="1:10 16278:16297" s="5" customFormat="1" ht="39.75" customHeight="1">
      <c r="A73" s="36"/>
      <c r="B73" s="14" t="s">
        <v>122</v>
      </c>
      <c r="C73" s="14">
        <v>2</v>
      </c>
      <c r="D73" s="26"/>
      <c r="E73" s="26"/>
      <c r="F73" s="26"/>
      <c r="G73" s="3">
        <v>50000</v>
      </c>
      <c r="H73" s="4">
        <v>0</v>
      </c>
      <c r="I73" s="4">
        <v>50000</v>
      </c>
      <c r="J73" s="9"/>
      <c r="XBB73" s="6"/>
      <c r="XBC73" s="6"/>
      <c r="XBD73" s="6"/>
      <c r="XBE73" s="6"/>
      <c r="XBF73" s="6"/>
      <c r="XBG73" s="6"/>
      <c r="XBH73" s="6"/>
      <c r="XBI73" s="6"/>
      <c r="XBJ73" s="6"/>
      <c r="XBK73" s="6"/>
      <c r="XBL73" s="6"/>
      <c r="XBM73" s="6"/>
      <c r="XBN73" s="6"/>
      <c r="XBO73" s="6"/>
      <c r="XBP73" s="6"/>
      <c r="XBQ73" s="6"/>
      <c r="XBR73" s="6"/>
      <c r="XBS73" s="6"/>
      <c r="XBT73" s="6"/>
      <c r="XBU73" s="6"/>
    </row>
    <row r="74" spans="1:10 16278:16297" s="5" customFormat="1" ht="39.75" customHeight="1">
      <c r="A74" s="35">
        <v>37</v>
      </c>
      <c r="B74" s="14" t="s">
        <v>138</v>
      </c>
      <c r="C74" s="14" t="s">
        <v>129</v>
      </c>
      <c r="D74" s="24" t="s">
        <v>89</v>
      </c>
      <c r="E74" s="24" t="s">
        <v>38</v>
      </c>
      <c r="F74" s="24">
        <v>50000</v>
      </c>
      <c r="G74" s="3">
        <v>42620</v>
      </c>
      <c r="H74" s="4">
        <f>I74-G74</f>
        <v>8524</v>
      </c>
      <c r="I74" s="4">
        <v>51144</v>
      </c>
      <c r="J74" s="9" t="s">
        <v>135</v>
      </c>
      <c r="XBB74" s="6"/>
      <c r="XBC74" s="6"/>
      <c r="XBD74" s="6"/>
      <c r="XBE74" s="6"/>
      <c r="XBF74" s="6"/>
      <c r="XBG74" s="6"/>
      <c r="XBH74" s="6"/>
      <c r="XBI74" s="6"/>
      <c r="XBJ74" s="6"/>
      <c r="XBK74" s="6"/>
      <c r="XBL74" s="6"/>
      <c r="XBM74" s="6"/>
      <c r="XBN74" s="6"/>
      <c r="XBO74" s="6"/>
      <c r="XBP74" s="6"/>
      <c r="XBQ74" s="6"/>
      <c r="XBR74" s="6"/>
      <c r="XBS74" s="6"/>
      <c r="XBT74" s="6"/>
      <c r="XBU74" s="6"/>
    </row>
    <row r="75" spans="1:10 16278:16297" s="5" customFormat="1" ht="39.75" customHeight="1">
      <c r="A75" s="36"/>
      <c r="B75" s="14" t="s">
        <v>123</v>
      </c>
      <c r="C75" s="14">
        <v>1</v>
      </c>
      <c r="D75" s="26"/>
      <c r="E75" s="26"/>
      <c r="F75" s="26"/>
      <c r="G75" s="3">
        <v>50000</v>
      </c>
      <c r="H75" s="4"/>
      <c r="I75" s="4">
        <v>50000</v>
      </c>
      <c r="J75" s="9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</row>
    <row r="76" spans="1:10 16278:16297" s="5" customFormat="1" ht="39.75" customHeight="1">
      <c r="A76" s="35">
        <v>38</v>
      </c>
      <c r="B76" s="14" t="s">
        <v>139</v>
      </c>
      <c r="C76" s="14">
        <v>1</v>
      </c>
      <c r="D76" s="24" t="s">
        <v>90</v>
      </c>
      <c r="E76" s="29" t="s">
        <v>39</v>
      </c>
      <c r="F76" s="29">
        <v>18000</v>
      </c>
      <c r="G76" s="3">
        <v>15000</v>
      </c>
      <c r="H76" s="4">
        <f>I76-G76</f>
        <v>3000</v>
      </c>
      <c r="I76" s="4">
        <v>18000</v>
      </c>
      <c r="J76" s="9"/>
      <c r="XBB76" s="6"/>
      <c r="XBC76" s="6"/>
      <c r="XBD76" s="6"/>
      <c r="XBE76" s="6"/>
      <c r="XBF76" s="6"/>
      <c r="XBG76" s="6"/>
      <c r="XBH76" s="6"/>
      <c r="XBI76" s="6"/>
      <c r="XBJ76" s="6"/>
      <c r="XBK76" s="6"/>
      <c r="XBL76" s="6"/>
      <c r="XBM76" s="6"/>
      <c r="XBN76" s="6"/>
      <c r="XBO76" s="6"/>
      <c r="XBP76" s="6"/>
      <c r="XBQ76" s="6"/>
      <c r="XBR76" s="6"/>
      <c r="XBS76" s="6"/>
      <c r="XBT76" s="6"/>
      <c r="XBU76" s="6"/>
    </row>
    <row r="77" spans="1:10 16278:16297" s="5" customFormat="1" ht="39.75" customHeight="1">
      <c r="A77" s="36"/>
      <c r="B77" s="14" t="s">
        <v>130</v>
      </c>
      <c r="C77" s="14">
        <v>2</v>
      </c>
      <c r="D77" s="26"/>
      <c r="E77" s="29"/>
      <c r="F77" s="29"/>
      <c r="G77" s="4">
        <v>18000</v>
      </c>
      <c r="H77" s="4"/>
      <c r="I77" s="4">
        <v>18000</v>
      </c>
      <c r="J77" s="9"/>
      <c r="XBB77" s="6"/>
      <c r="XBC77" s="6"/>
      <c r="XBD77" s="6"/>
      <c r="XBE77" s="6"/>
      <c r="XBF77" s="6"/>
      <c r="XBG77" s="6"/>
      <c r="XBH77" s="6"/>
      <c r="XBI77" s="6"/>
      <c r="XBJ77" s="6"/>
      <c r="XBK77" s="6"/>
      <c r="XBL77" s="6"/>
      <c r="XBM77" s="6"/>
      <c r="XBN77" s="6"/>
      <c r="XBO77" s="6"/>
      <c r="XBP77" s="6"/>
      <c r="XBQ77" s="6"/>
      <c r="XBR77" s="6"/>
      <c r="XBS77" s="6"/>
      <c r="XBT77" s="6"/>
      <c r="XBU77" s="6"/>
    </row>
    <row r="78" spans="1:10 16278:16297" s="5" customFormat="1" ht="39.75" customHeight="1">
      <c r="A78" s="35">
        <v>39</v>
      </c>
      <c r="B78" s="14" t="s">
        <v>139</v>
      </c>
      <c r="C78" s="14">
        <v>1</v>
      </c>
      <c r="D78" s="24" t="s">
        <v>91</v>
      </c>
      <c r="E78" s="29" t="s">
        <v>30</v>
      </c>
      <c r="F78" s="29">
        <v>3600000</v>
      </c>
      <c r="G78" s="3">
        <v>3000000</v>
      </c>
      <c r="H78" s="4">
        <f t="shared" ref="H78" si="4">I78-G78</f>
        <v>600000</v>
      </c>
      <c r="I78" s="4">
        <v>3600000</v>
      </c>
      <c r="J78" s="9"/>
      <c r="XBB78" s="6"/>
      <c r="XBC78" s="6"/>
      <c r="XBD78" s="6"/>
      <c r="XBE78" s="6"/>
      <c r="XBF78" s="6"/>
      <c r="XBG78" s="6"/>
      <c r="XBH78" s="6"/>
      <c r="XBI78" s="6"/>
      <c r="XBJ78" s="6"/>
      <c r="XBK78" s="6"/>
      <c r="XBL78" s="6"/>
      <c r="XBM78" s="6"/>
      <c r="XBN78" s="6"/>
      <c r="XBO78" s="6"/>
      <c r="XBP78" s="6"/>
      <c r="XBQ78" s="6"/>
      <c r="XBR78" s="6"/>
      <c r="XBS78" s="6"/>
      <c r="XBT78" s="6"/>
      <c r="XBU78" s="6"/>
    </row>
    <row r="79" spans="1:10 16278:16297" s="5" customFormat="1" ht="39.75" customHeight="1">
      <c r="A79" s="36"/>
      <c r="B79" s="14" t="s">
        <v>140</v>
      </c>
      <c r="C79" s="14" t="s">
        <v>129</v>
      </c>
      <c r="D79" s="26"/>
      <c r="E79" s="29"/>
      <c r="F79" s="29"/>
      <c r="G79" s="3">
        <v>3500000</v>
      </c>
      <c r="H79" s="4">
        <f t="shared" ref="H79:H92" si="5">I79-G79</f>
        <v>700000</v>
      </c>
      <c r="I79" s="4">
        <v>4200000</v>
      </c>
      <c r="J79" s="9" t="s">
        <v>135</v>
      </c>
      <c r="XBB79" s="6"/>
      <c r="XBC79" s="6"/>
      <c r="XBD79" s="6"/>
      <c r="XBE79" s="6"/>
      <c r="XBF79" s="6"/>
      <c r="XBG79" s="6"/>
      <c r="XBH79" s="6"/>
      <c r="XBI79" s="6"/>
      <c r="XBJ79" s="6"/>
      <c r="XBK79" s="6"/>
      <c r="XBL79" s="6"/>
      <c r="XBM79" s="6"/>
      <c r="XBN79" s="6"/>
      <c r="XBO79" s="6"/>
      <c r="XBP79" s="6"/>
      <c r="XBQ79" s="6"/>
      <c r="XBR79" s="6"/>
      <c r="XBS79" s="6"/>
      <c r="XBT79" s="6"/>
      <c r="XBU79" s="6"/>
    </row>
    <row r="80" spans="1:10 16278:16297" s="5" customFormat="1" ht="39.75" customHeight="1">
      <c r="A80" s="35">
        <v>40</v>
      </c>
      <c r="B80" s="14" t="s">
        <v>141</v>
      </c>
      <c r="C80" s="14">
        <v>1</v>
      </c>
      <c r="D80" s="24" t="s">
        <v>92</v>
      </c>
      <c r="E80" s="24" t="s">
        <v>146</v>
      </c>
      <c r="F80" s="24">
        <v>180000</v>
      </c>
      <c r="G80" s="3">
        <v>150000</v>
      </c>
      <c r="H80" s="4">
        <f t="shared" si="5"/>
        <v>30000</v>
      </c>
      <c r="I80" s="4">
        <v>180000</v>
      </c>
      <c r="J80" s="9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</row>
    <row r="81" spans="1:10 16278:16297" s="5" customFormat="1" ht="39.75" customHeight="1">
      <c r="A81" s="36"/>
      <c r="B81" s="14" t="s">
        <v>138</v>
      </c>
      <c r="C81" s="14" t="s">
        <v>129</v>
      </c>
      <c r="D81" s="26"/>
      <c r="E81" s="26"/>
      <c r="F81" s="26"/>
      <c r="G81" s="3">
        <v>151020</v>
      </c>
      <c r="H81" s="4">
        <f t="shared" si="5"/>
        <v>30204</v>
      </c>
      <c r="I81" s="4">
        <v>181224</v>
      </c>
      <c r="J81" s="9" t="s">
        <v>135</v>
      </c>
      <c r="XBB81" s="6"/>
      <c r="XBC81" s="6"/>
      <c r="XBD81" s="6"/>
      <c r="XBE81" s="6"/>
      <c r="XBF81" s="6"/>
      <c r="XBG81" s="6"/>
      <c r="XBH81" s="6"/>
      <c r="XBI81" s="6"/>
      <c r="XBJ81" s="6"/>
      <c r="XBK81" s="6"/>
      <c r="XBL81" s="6"/>
      <c r="XBM81" s="6"/>
      <c r="XBN81" s="6"/>
      <c r="XBO81" s="6"/>
      <c r="XBP81" s="6"/>
      <c r="XBQ81" s="6"/>
      <c r="XBR81" s="6"/>
      <c r="XBS81" s="6"/>
      <c r="XBT81" s="6"/>
      <c r="XBU81" s="6"/>
    </row>
    <row r="82" spans="1:10 16278:16297" s="5" customFormat="1" ht="39.75" customHeight="1">
      <c r="A82" s="35">
        <v>41</v>
      </c>
      <c r="B82" s="14" t="s">
        <v>124</v>
      </c>
      <c r="C82" s="14">
        <v>1</v>
      </c>
      <c r="D82" s="24" t="s">
        <v>93</v>
      </c>
      <c r="E82" s="24" t="s">
        <v>147</v>
      </c>
      <c r="F82" s="24">
        <v>240000</v>
      </c>
      <c r="G82" s="3">
        <v>186000</v>
      </c>
      <c r="H82" s="4">
        <f t="shared" si="5"/>
        <v>37200</v>
      </c>
      <c r="I82" s="4">
        <v>223200</v>
      </c>
      <c r="J82" s="9"/>
      <c r="XBB82" s="6"/>
      <c r="XBC82" s="6"/>
      <c r="XBD82" s="6"/>
      <c r="XBE82" s="6"/>
      <c r="XBF82" s="6"/>
      <c r="XBG82" s="6"/>
      <c r="XBH82" s="6"/>
      <c r="XBI82" s="6"/>
      <c r="XBJ82" s="6"/>
      <c r="XBK82" s="6"/>
      <c r="XBL82" s="6"/>
      <c r="XBM82" s="6"/>
      <c r="XBN82" s="6"/>
      <c r="XBO82" s="6"/>
      <c r="XBP82" s="6"/>
      <c r="XBQ82" s="6"/>
      <c r="XBR82" s="6"/>
      <c r="XBS82" s="6"/>
      <c r="XBT82" s="6"/>
      <c r="XBU82" s="6"/>
    </row>
    <row r="83" spans="1:10 16278:16297" s="5" customFormat="1" ht="39.75" customHeight="1">
      <c r="A83" s="36"/>
      <c r="B83" s="14" t="s">
        <v>133</v>
      </c>
      <c r="C83" s="14">
        <v>2</v>
      </c>
      <c r="D83" s="26"/>
      <c r="E83" s="26"/>
      <c r="F83" s="26"/>
      <c r="G83" s="3">
        <v>188000</v>
      </c>
      <c r="H83" s="4">
        <f t="shared" si="5"/>
        <v>37600</v>
      </c>
      <c r="I83" s="4">
        <v>225600</v>
      </c>
      <c r="J83" s="9"/>
      <c r="XBB83" s="6"/>
      <c r="XBC83" s="6"/>
      <c r="XBD83" s="6"/>
      <c r="XBE83" s="6"/>
      <c r="XBF83" s="6"/>
      <c r="XBG83" s="6"/>
      <c r="XBH83" s="6"/>
      <c r="XBI83" s="6"/>
      <c r="XBJ83" s="6"/>
      <c r="XBK83" s="6"/>
      <c r="XBL83" s="6"/>
      <c r="XBM83" s="6"/>
      <c r="XBN83" s="6"/>
      <c r="XBO83" s="6"/>
      <c r="XBP83" s="6"/>
      <c r="XBQ83" s="6"/>
      <c r="XBR83" s="6"/>
      <c r="XBS83" s="6"/>
      <c r="XBT83" s="6"/>
      <c r="XBU83" s="6"/>
    </row>
    <row r="84" spans="1:10 16278:16297" s="5" customFormat="1" ht="39.75" customHeight="1">
      <c r="A84" s="35">
        <v>42</v>
      </c>
      <c r="B84" s="14" t="s">
        <v>133</v>
      </c>
      <c r="C84" s="14">
        <v>1</v>
      </c>
      <c r="D84" s="24" t="s">
        <v>94</v>
      </c>
      <c r="E84" s="24" t="s">
        <v>148</v>
      </c>
      <c r="F84" s="24">
        <v>270000</v>
      </c>
      <c r="G84" s="3">
        <v>216000</v>
      </c>
      <c r="H84" s="4">
        <f t="shared" si="5"/>
        <v>43200</v>
      </c>
      <c r="I84" s="4">
        <v>259200</v>
      </c>
      <c r="J84" s="9"/>
      <c r="XBB84" s="6"/>
      <c r="XBC84" s="6"/>
      <c r="XBD84" s="6"/>
      <c r="XBE84" s="6"/>
      <c r="XBF84" s="6"/>
      <c r="XBG84" s="6"/>
      <c r="XBH84" s="6"/>
      <c r="XBI84" s="6"/>
      <c r="XBJ84" s="6"/>
      <c r="XBK84" s="6"/>
      <c r="XBL84" s="6"/>
      <c r="XBM84" s="6"/>
      <c r="XBN84" s="6"/>
      <c r="XBO84" s="6"/>
      <c r="XBP84" s="6"/>
      <c r="XBQ84" s="6"/>
      <c r="XBR84" s="6"/>
      <c r="XBS84" s="6"/>
      <c r="XBT84" s="6"/>
      <c r="XBU84" s="6"/>
    </row>
    <row r="85" spans="1:10 16278:16297" s="5" customFormat="1" ht="39.75" customHeight="1">
      <c r="A85" s="36"/>
      <c r="B85" s="14" t="s">
        <v>124</v>
      </c>
      <c r="C85" s="14">
        <v>2</v>
      </c>
      <c r="D85" s="26"/>
      <c r="E85" s="26"/>
      <c r="F85" s="26"/>
      <c r="G85" s="3">
        <v>218250</v>
      </c>
      <c r="H85" s="4">
        <f t="shared" si="5"/>
        <v>43650</v>
      </c>
      <c r="I85" s="4">
        <v>261900</v>
      </c>
      <c r="J85" s="9"/>
      <c r="XBB85" s="6"/>
      <c r="XBC85" s="6"/>
      <c r="XBD85" s="6"/>
      <c r="XBE85" s="6"/>
      <c r="XBF85" s="6"/>
      <c r="XBG85" s="6"/>
      <c r="XBH85" s="6"/>
      <c r="XBI85" s="6"/>
      <c r="XBJ85" s="6"/>
      <c r="XBK85" s="6"/>
      <c r="XBL85" s="6"/>
      <c r="XBM85" s="6"/>
      <c r="XBN85" s="6"/>
      <c r="XBO85" s="6"/>
      <c r="XBP85" s="6"/>
      <c r="XBQ85" s="6"/>
      <c r="XBR85" s="6"/>
      <c r="XBS85" s="6"/>
      <c r="XBT85" s="6"/>
      <c r="XBU85" s="6"/>
    </row>
    <row r="86" spans="1:10 16278:16297" s="5" customFormat="1" ht="39.75" customHeight="1">
      <c r="A86" s="35">
        <v>43</v>
      </c>
      <c r="B86" s="14" t="s">
        <v>133</v>
      </c>
      <c r="C86" s="14">
        <v>1</v>
      </c>
      <c r="D86" s="24" t="s">
        <v>95</v>
      </c>
      <c r="E86" s="24" t="s">
        <v>136</v>
      </c>
      <c r="F86" s="24">
        <v>50000</v>
      </c>
      <c r="G86" s="3">
        <v>38000</v>
      </c>
      <c r="H86" s="4">
        <f t="shared" si="5"/>
        <v>7600</v>
      </c>
      <c r="I86" s="4">
        <v>45600</v>
      </c>
      <c r="J86" s="9"/>
      <c r="XBB86" s="6"/>
      <c r="XBC86" s="6"/>
      <c r="XBD86" s="6"/>
      <c r="XBE86" s="6"/>
      <c r="XBF86" s="6"/>
      <c r="XBG86" s="6"/>
      <c r="XBH86" s="6"/>
      <c r="XBI86" s="6"/>
      <c r="XBJ86" s="6"/>
      <c r="XBK86" s="6"/>
      <c r="XBL86" s="6"/>
      <c r="XBM86" s="6"/>
      <c r="XBN86" s="6"/>
      <c r="XBO86" s="6"/>
      <c r="XBP86" s="6"/>
      <c r="XBQ86" s="6"/>
      <c r="XBR86" s="6"/>
      <c r="XBS86" s="6"/>
      <c r="XBT86" s="6"/>
      <c r="XBU86" s="6"/>
    </row>
    <row r="87" spans="1:10 16278:16297" s="5" customFormat="1" ht="39.75" customHeight="1">
      <c r="A87" s="36"/>
      <c r="B87" s="14" t="s">
        <v>124</v>
      </c>
      <c r="C87" s="14">
        <v>2</v>
      </c>
      <c r="D87" s="26"/>
      <c r="E87" s="26"/>
      <c r="F87" s="26"/>
      <c r="G87" s="3">
        <v>38800</v>
      </c>
      <c r="H87" s="4">
        <f t="shared" si="5"/>
        <v>7760</v>
      </c>
      <c r="I87" s="4">
        <v>46560</v>
      </c>
      <c r="J87" s="9"/>
      <c r="XBB87" s="6"/>
      <c r="XBC87" s="6"/>
      <c r="XBD87" s="6"/>
      <c r="XBE87" s="6"/>
      <c r="XBF87" s="6"/>
      <c r="XBG87" s="6"/>
      <c r="XBH87" s="6"/>
      <c r="XBI87" s="6"/>
      <c r="XBJ87" s="6"/>
      <c r="XBK87" s="6"/>
      <c r="XBL87" s="6"/>
      <c r="XBM87" s="6"/>
      <c r="XBN87" s="6"/>
      <c r="XBO87" s="6"/>
      <c r="XBP87" s="6"/>
      <c r="XBQ87" s="6"/>
      <c r="XBR87" s="6"/>
      <c r="XBS87" s="6"/>
      <c r="XBT87" s="6"/>
      <c r="XBU87" s="6"/>
    </row>
    <row r="88" spans="1:10 16278:16297" s="5" customFormat="1" ht="39.75" customHeight="1">
      <c r="A88" s="35">
        <v>44</v>
      </c>
      <c r="B88" s="14" t="s">
        <v>133</v>
      </c>
      <c r="C88" s="14">
        <v>1</v>
      </c>
      <c r="D88" s="29" t="s">
        <v>96</v>
      </c>
      <c r="E88" s="29" t="s">
        <v>137</v>
      </c>
      <c r="F88" s="24">
        <v>55000</v>
      </c>
      <c r="G88" s="3">
        <v>45000</v>
      </c>
      <c r="H88" s="4">
        <f t="shared" si="5"/>
        <v>9000</v>
      </c>
      <c r="I88" s="4">
        <v>54000</v>
      </c>
      <c r="J88" s="9"/>
      <c r="XBB88" s="6"/>
      <c r="XBC88" s="6"/>
      <c r="XBD88" s="6"/>
      <c r="XBE88" s="6"/>
      <c r="XBF88" s="6"/>
      <c r="XBG88" s="6"/>
      <c r="XBH88" s="6"/>
      <c r="XBI88" s="6"/>
      <c r="XBJ88" s="6"/>
      <c r="XBK88" s="6"/>
      <c r="XBL88" s="6"/>
      <c r="XBM88" s="6"/>
      <c r="XBN88" s="6"/>
      <c r="XBO88" s="6"/>
      <c r="XBP88" s="6"/>
      <c r="XBQ88" s="6"/>
      <c r="XBR88" s="6"/>
      <c r="XBS88" s="6"/>
      <c r="XBT88" s="6"/>
      <c r="XBU88" s="6"/>
    </row>
    <row r="89" spans="1:10 16278:16297" s="5" customFormat="1" ht="39.75" customHeight="1">
      <c r="A89" s="36"/>
      <c r="B89" s="14" t="s">
        <v>124</v>
      </c>
      <c r="C89" s="14" t="s">
        <v>129</v>
      </c>
      <c r="D89" s="29"/>
      <c r="E89" s="29"/>
      <c r="F89" s="26"/>
      <c r="G89" s="3">
        <v>46820</v>
      </c>
      <c r="H89" s="4">
        <f t="shared" si="5"/>
        <v>9364</v>
      </c>
      <c r="I89" s="4">
        <v>56184</v>
      </c>
      <c r="J89" s="9" t="s">
        <v>135</v>
      </c>
      <c r="XBB89" s="6"/>
      <c r="XBC89" s="6"/>
      <c r="XBD89" s="6"/>
      <c r="XBE89" s="6"/>
      <c r="XBF89" s="6"/>
      <c r="XBG89" s="6"/>
      <c r="XBH89" s="6"/>
      <c r="XBI89" s="6"/>
      <c r="XBJ89" s="6"/>
      <c r="XBK89" s="6"/>
      <c r="XBL89" s="6"/>
      <c r="XBM89" s="6"/>
      <c r="XBN89" s="6"/>
      <c r="XBO89" s="6"/>
      <c r="XBP89" s="6"/>
      <c r="XBQ89" s="6"/>
      <c r="XBR89" s="6"/>
      <c r="XBS89" s="6"/>
      <c r="XBT89" s="6"/>
      <c r="XBU89" s="6"/>
    </row>
    <row r="90" spans="1:10 16278:16297" s="5" customFormat="1" ht="39.75" customHeight="1">
      <c r="A90" s="12">
        <v>45</v>
      </c>
      <c r="B90" s="14" t="s">
        <v>123</v>
      </c>
      <c r="C90" s="14">
        <v>1</v>
      </c>
      <c r="D90" s="14" t="s">
        <v>97</v>
      </c>
      <c r="E90" s="14" t="s">
        <v>40</v>
      </c>
      <c r="F90" s="17">
        <v>48000</v>
      </c>
      <c r="G90" s="3">
        <v>48000</v>
      </c>
      <c r="H90" s="4">
        <f t="shared" si="5"/>
        <v>0</v>
      </c>
      <c r="I90" s="4">
        <v>48000</v>
      </c>
      <c r="J90" s="9"/>
      <c r="XBB90" s="6"/>
      <c r="XBC90" s="6"/>
      <c r="XBD90" s="6"/>
      <c r="XBE90" s="6"/>
      <c r="XBF90" s="6"/>
      <c r="XBG90" s="6"/>
      <c r="XBH90" s="6"/>
      <c r="XBI90" s="6"/>
      <c r="XBJ90" s="6"/>
      <c r="XBK90" s="6"/>
      <c r="XBL90" s="6"/>
      <c r="XBM90" s="6"/>
      <c r="XBN90" s="6"/>
      <c r="XBO90" s="6"/>
      <c r="XBP90" s="6"/>
      <c r="XBQ90" s="6"/>
      <c r="XBR90" s="6"/>
      <c r="XBS90" s="6"/>
      <c r="XBT90" s="6"/>
      <c r="XBU90" s="6"/>
    </row>
    <row r="91" spans="1:10 16278:16297" s="5" customFormat="1" ht="39.75" customHeight="1">
      <c r="A91" s="35">
        <v>46</v>
      </c>
      <c r="B91" s="14" t="s">
        <v>127</v>
      </c>
      <c r="C91" s="14">
        <v>1</v>
      </c>
      <c r="D91" s="24" t="s">
        <v>98</v>
      </c>
      <c r="E91" s="24" t="s">
        <v>149</v>
      </c>
      <c r="F91" s="24">
        <v>24000</v>
      </c>
      <c r="G91" s="3">
        <v>14000</v>
      </c>
      <c r="H91" s="4">
        <f t="shared" si="5"/>
        <v>2800</v>
      </c>
      <c r="I91" s="4">
        <v>16800</v>
      </c>
      <c r="J91" s="9"/>
      <c r="XBB91" s="6"/>
      <c r="XBC91" s="6"/>
      <c r="XBD91" s="6"/>
      <c r="XBE91" s="6"/>
      <c r="XBF91" s="6"/>
      <c r="XBG91" s="6"/>
      <c r="XBH91" s="6"/>
      <c r="XBI91" s="6"/>
      <c r="XBJ91" s="6"/>
      <c r="XBK91" s="6"/>
      <c r="XBL91" s="6"/>
      <c r="XBM91" s="6"/>
      <c r="XBN91" s="6"/>
      <c r="XBO91" s="6"/>
      <c r="XBP91" s="6"/>
      <c r="XBQ91" s="6"/>
      <c r="XBR91" s="6"/>
      <c r="XBS91" s="6"/>
      <c r="XBT91" s="6"/>
      <c r="XBU91" s="6"/>
    </row>
    <row r="92" spans="1:10 16278:16297" s="5" customFormat="1" ht="39.75" customHeight="1">
      <c r="A92" s="37"/>
      <c r="B92" s="14" t="s">
        <v>124</v>
      </c>
      <c r="C92" s="14" t="s">
        <v>129</v>
      </c>
      <c r="D92" s="25"/>
      <c r="E92" s="25"/>
      <c r="F92" s="25"/>
      <c r="G92" s="3">
        <v>21020</v>
      </c>
      <c r="H92" s="4">
        <f t="shared" si="5"/>
        <v>4204</v>
      </c>
      <c r="I92" s="4">
        <v>25224</v>
      </c>
      <c r="J92" s="9" t="s">
        <v>135</v>
      </c>
      <c r="XBB92" s="6"/>
      <c r="XBC92" s="6"/>
      <c r="XBD92" s="6"/>
      <c r="XBE92" s="6"/>
      <c r="XBF92" s="6"/>
      <c r="XBG92" s="6"/>
      <c r="XBH92" s="6"/>
      <c r="XBI92" s="6"/>
      <c r="XBJ92" s="6"/>
      <c r="XBK92" s="6"/>
      <c r="XBL92" s="6"/>
      <c r="XBM92" s="6"/>
      <c r="XBN92" s="6"/>
      <c r="XBO92" s="6"/>
      <c r="XBP92" s="6"/>
      <c r="XBQ92" s="6"/>
      <c r="XBR92" s="6"/>
      <c r="XBS92" s="6"/>
      <c r="XBT92" s="6"/>
      <c r="XBU92" s="6"/>
    </row>
    <row r="93" spans="1:10 16278:16297" s="5" customFormat="1" ht="39.75" customHeight="1">
      <c r="A93" s="36"/>
      <c r="B93" s="14" t="s">
        <v>123</v>
      </c>
      <c r="C93" s="14">
        <v>2</v>
      </c>
      <c r="D93" s="26"/>
      <c r="E93" s="26"/>
      <c r="F93" s="26"/>
      <c r="G93" s="3">
        <v>24000</v>
      </c>
      <c r="H93" s="4">
        <v>0</v>
      </c>
      <c r="I93" s="4">
        <v>24000</v>
      </c>
      <c r="J93" s="9"/>
      <c r="XBB93" s="6"/>
      <c r="XBC93" s="6"/>
      <c r="XBD93" s="6"/>
      <c r="XBE93" s="6"/>
      <c r="XBF93" s="6"/>
      <c r="XBG93" s="6"/>
      <c r="XBH93" s="6"/>
      <c r="XBI93" s="6"/>
      <c r="XBJ93" s="6"/>
      <c r="XBK93" s="6"/>
      <c r="XBL93" s="6"/>
      <c r="XBM93" s="6"/>
      <c r="XBN93" s="6"/>
      <c r="XBO93" s="6"/>
      <c r="XBP93" s="6"/>
      <c r="XBQ93" s="6"/>
      <c r="XBR93" s="6"/>
      <c r="XBS93" s="6"/>
      <c r="XBT93" s="6"/>
      <c r="XBU93" s="6"/>
    </row>
    <row r="94" spans="1:10 16278:16297" s="5" customFormat="1" ht="39.75" customHeight="1">
      <c r="A94" s="35">
        <v>47</v>
      </c>
      <c r="B94" s="14" t="s">
        <v>127</v>
      </c>
      <c r="C94" s="14">
        <v>1</v>
      </c>
      <c r="D94" s="24" t="s">
        <v>99</v>
      </c>
      <c r="E94" s="27" t="s">
        <v>41</v>
      </c>
      <c r="F94" s="27">
        <v>48000</v>
      </c>
      <c r="G94" s="3">
        <v>17500</v>
      </c>
      <c r="H94" s="4">
        <f t="shared" ref="H94:H106" si="6">I94-G94</f>
        <v>3500</v>
      </c>
      <c r="I94" s="4">
        <v>21000</v>
      </c>
      <c r="J94" s="9"/>
      <c r="XBB94" s="6"/>
      <c r="XBC94" s="6"/>
      <c r="XBD94" s="6"/>
      <c r="XBE94" s="6"/>
      <c r="XBF94" s="6"/>
      <c r="XBG94" s="6"/>
      <c r="XBH94" s="6"/>
      <c r="XBI94" s="6"/>
      <c r="XBJ94" s="6"/>
      <c r="XBK94" s="6"/>
      <c r="XBL94" s="6"/>
      <c r="XBM94" s="6"/>
      <c r="XBN94" s="6"/>
      <c r="XBO94" s="6"/>
      <c r="XBP94" s="6"/>
      <c r="XBQ94" s="6"/>
      <c r="XBR94" s="6"/>
      <c r="XBS94" s="6"/>
      <c r="XBT94" s="6"/>
      <c r="XBU94" s="6"/>
    </row>
    <row r="95" spans="1:10 16278:16297" s="5" customFormat="1" ht="39.75" customHeight="1">
      <c r="A95" s="36"/>
      <c r="B95" s="14" t="s">
        <v>124</v>
      </c>
      <c r="C95" s="14">
        <v>2</v>
      </c>
      <c r="D95" s="26"/>
      <c r="E95" s="28"/>
      <c r="F95" s="28"/>
      <c r="G95" s="3">
        <v>41020</v>
      </c>
      <c r="H95" s="4">
        <f t="shared" si="6"/>
        <v>8204</v>
      </c>
      <c r="I95" s="4">
        <v>49224</v>
      </c>
      <c r="J95" s="9" t="s">
        <v>135</v>
      </c>
      <c r="XBB95" s="6"/>
      <c r="XBC95" s="6"/>
      <c r="XBD95" s="6"/>
      <c r="XBE95" s="6"/>
      <c r="XBF95" s="6"/>
      <c r="XBG95" s="6"/>
      <c r="XBH95" s="6"/>
      <c r="XBI95" s="6"/>
      <c r="XBJ95" s="6"/>
      <c r="XBK95" s="6"/>
      <c r="XBL95" s="6"/>
      <c r="XBM95" s="6"/>
      <c r="XBN95" s="6"/>
      <c r="XBO95" s="6"/>
      <c r="XBP95" s="6"/>
      <c r="XBQ95" s="6"/>
      <c r="XBR95" s="6"/>
      <c r="XBS95" s="6"/>
      <c r="XBT95" s="6"/>
      <c r="XBU95" s="6"/>
    </row>
    <row r="96" spans="1:10 16278:16297" s="5" customFormat="1" ht="39.75" customHeight="1">
      <c r="A96" s="35">
        <v>48</v>
      </c>
      <c r="B96" s="14" t="s">
        <v>139</v>
      </c>
      <c r="C96" s="14">
        <v>1</v>
      </c>
      <c r="D96" s="24" t="s">
        <v>100</v>
      </c>
      <c r="E96" s="24" t="s">
        <v>42</v>
      </c>
      <c r="F96" s="24">
        <v>24000</v>
      </c>
      <c r="G96" s="3">
        <v>16250</v>
      </c>
      <c r="H96" s="4">
        <f t="shared" si="6"/>
        <v>3250</v>
      </c>
      <c r="I96" s="4">
        <v>19500</v>
      </c>
      <c r="J96" s="9"/>
      <c r="XBB96" s="6"/>
      <c r="XBC96" s="6"/>
      <c r="XBD96" s="6"/>
      <c r="XBE96" s="6"/>
      <c r="XBF96" s="6"/>
      <c r="XBG96" s="6"/>
      <c r="XBH96" s="6"/>
      <c r="XBI96" s="6"/>
      <c r="XBJ96" s="6"/>
      <c r="XBK96" s="6"/>
      <c r="XBL96" s="6"/>
      <c r="XBM96" s="6"/>
      <c r="XBN96" s="6"/>
      <c r="XBO96" s="6"/>
      <c r="XBP96" s="6"/>
      <c r="XBQ96" s="6"/>
      <c r="XBR96" s="6"/>
      <c r="XBS96" s="6"/>
      <c r="XBT96" s="6"/>
      <c r="XBU96" s="6"/>
    </row>
    <row r="97" spans="1:10 16278:16297" s="5" customFormat="1" ht="39.75" customHeight="1">
      <c r="A97" s="36"/>
      <c r="B97" s="14" t="s">
        <v>150</v>
      </c>
      <c r="C97" s="14">
        <v>2</v>
      </c>
      <c r="D97" s="26"/>
      <c r="E97" s="26"/>
      <c r="F97" s="26"/>
      <c r="G97" s="3">
        <v>20000</v>
      </c>
      <c r="H97" s="4">
        <f t="shared" si="6"/>
        <v>4000</v>
      </c>
      <c r="I97" s="4">
        <v>24000</v>
      </c>
      <c r="J97" s="9"/>
      <c r="XBB97" s="6"/>
      <c r="XBC97" s="6"/>
      <c r="XBD97" s="6"/>
      <c r="XBE97" s="6"/>
      <c r="XBF97" s="6"/>
      <c r="XBG97" s="6"/>
      <c r="XBH97" s="6"/>
      <c r="XBI97" s="6"/>
      <c r="XBJ97" s="6"/>
      <c r="XBK97" s="6"/>
      <c r="XBL97" s="6"/>
      <c r="XBM97" s="6"/>
      <c r="XBN97" s="6"/>
      <c r="XBO97" s="6"/>
      <c r="XBP97" s="6"/>
      <c r="XBQ97" s="6"/>
      <c r="XBR97" s="6"/>
      <c r="XBS97" s="6"/>
      <c r="XBT97" s="6"/>
      <c r="XBU97" s="6"/>
    </row>
    <row r="98" spans="1:10 16278:16297" s="5" customFormat="1" ht="39.75" customHeight="1">
      <c r="A98" s="35">
        <v>49</v>
      </c>
      <c r="B98" s="14" t="s">
        <v>150</v>
      </c>
      <c r="C98" s="14">
        <v>1</v>
      </c>
      <c r="D98" s="24" t="s">
        <v>101</v>
      </c>
      <c r="E98" s="24" t="s">
        <v>43</v>
      </c>
      <c r="F98" s="24">
        <v>120000</v>
      </c>
      <c r="G98" s="3">
        <v>81675</v>
      </c>
      <c r="H98" s="4">
        <f t="shared" si="6"/>
        <v>16335</v>
      </c>
      <c r="I98" s="4">
        <v>98010</v>
      </c>
      <c r="J98" s="9"/>
      <c r="XBB98" s="6"/>
      <c r="XBC98" s="6"/>
      <c r="XBD98" s="6"/>
      <c r="XBE98" s="6"/>
      <c r="XBF98" s="6"/>
      <c r="XBG98" s="6"/>
      <c r="XBH98" s="6"/>
      <c r="XBI98" s="6"/>
      <c r="XBJ98" s="6"/>
      <c r="XBK98" s="6"/>
      <c r="XBL98" s="6"/>
      <c r="XBM98" s="6"/>
      <c r="XBN98" s="6"/>
      <c r="XBO98" s="6"/>
      <c r="XBP98" s="6"/>
      <c r="XBQ98" s="6"/>
      <c r="XBR98" s="6"/>
      <c r="XBS98" s="6"/>
      <c r="XBT98" s="6"/>
      <c r="XBU98" s="6"/>
    </row>
    <row r="99" spans="1:10 16278:16297" s="5" customFormat="1" ht="39.75" customHeight="1">
      <c r="A99" s="36"/>
      <c r="B99" s="14" t="s">
        <v>113</v>
      </c>
      <c r="C99" s="14">
        <v>2</v>
      </c>
      <c r="D99" s="26"/>
      <c r="E99" s="26"/>
      <c r="F99" s="26"/>
      <c r="G99" s="3">
        <v>82500</v>
      </c>
      <c r="H99" s="4">
        <f t="shared" si="6"/>
        <v>16500</v>
      </c>
      <c r="I99" s="4">
        <v>99000</v>
      </c>
      <c r="J99" s="9"/>
      <c r="XBB99" s="6"/>
      <c r="XBC99" s="6"/>
      <c r="XBD99" s="6"/>
      <c r="XBE99" s="6"/>
      <c r="XBF99" s="6"/>
      <c r="XBG99" s="6"/>
      <c r="XBH99" s="6"/>
      <c r="XBI99" s="6"/>
      <c r="XBJ99" s="6"/>
      <c r="XBK99" s="6"/>
      <c r="XBL99" s="6"/>
      <c r="XBM99" s="6"/>
      <c r="XBN99" s="6"/>
      <c r="XBO99" s="6"/>
      <c r="XBP99" s="6"/>
      <c r="XBQ99" s="6"/>
      <c r="XBR99" s="6"/>
      <c r="XBS99" s="6"/>
      <c r="XBT99" s="6"/>
      <c r="XBU99" s="6"/>
    </row>
    <row r="100" spans="1:10 16278:16297" s="5" customFormat="1" ht="39.75" customHeight="1">
      <c r="A100" s="35">
        <v>50</v>
      </c>
      <c r="B100" s="14" t="s">
        <v>150</v>
      </c>
      <c r="C100" s="14">
        <v>1</v>
      </c>
      <c r="D100" s="24" t="s">
        <v>102</v>
      </c>
      <c r="E100" s="24" t="s">
        <v>44</v>
      </c>
      <c r="F100" s="24">
        <v>105000</v>
      </c>
      <c r="G100" s="3">
        <v>59400</v>
      </c>
      <c r="H100" s="4">
        <f t="shared" si="6"/>
        <v>11880</v>
      </c>
      <c r="I100" s="4">
        <v>71280</v>
      </c>
      <c r="J100" s="9"/>
      <c r="XBB100" s="6"/>
      <c r="XBC100" s="6"/>
      <c r="XBD100" s="6"/>
      <c r="XBE100" s="6"/>
      <c r="XBF100" s="6"/>
      <c r="XBG100" s="6"/>
      <c r="XBH100" s="6"/>
      <c r="XBI100" s="6"/>
      <c r="XBJ100" s="6"/>
      <c r="XBK100" s="6"/>
      <c r="XBL100" s="6"/>
      <c r="XBM100" s="6"/>
      <c r="XBN100" s="6"/>
      <c r="XBO100" s="6"/>
      <c r="XBP100" s="6"/>
      <c r="XBQ100" s="6"/>
      <c r="XBR100" s="6"/>
      <c r="XBS100" s="6"/>
      <c r="XBT100" s="6"/>
      <c r="XBU100" s="6"/>
    </row>
    <row r="101" spans="1:10 16278:16297" s="5" customFormat="1" ht="39.75" customHeight="1">
      <c r="A101" s="36"/>
      <c r="B101" s="14" t="s">
        <v>151</v>
      </c>
      <c r="C101" s="14">
        <v>2</v>
      </c>
      <c r="D101" s="26"/>
      <c r="E101" s="26"/>
      <c r="F101" s="26"/>
      <c r="G101" s="3">
        <v>60000</v>
      </c>
      <c r="H101" s="4">
        <f t="shared" si="6"/>
        <v>12000</v>
      </c>
      <c r="I101" s="4">
        <v>72000</v>
      </c>
      <c r="J101" s="9"/>
      <c r="XBB101" s="6"/>
      <c r="XBC101" s="6"/>
      <c r="XBD101" s="6"/>
      <c r="XBE101" s="6"/>
      <c r="XBF101" s="6"/>
      <c r="XBG101" s="6"/>
      <c r="XBH101" s="6"/>
      <c r="XBI101" s="6"/>
      <c r="XBJ101" s="6"/>
      <c r="XBK101" s="6"/>
      <c r="XBL101" s="6"/>
      <c r="XBM101" s="6"/>
      <c r="XBN101" s="6"/>
      <c r="XBO101" s="6"/>
      <c r="XBP101" s="6"/>
      <c r="XBQ101" s="6"/>
      <c r="XBR101" s="6"/>
      <c r="XBS101" s="6"/>
      <c r="XBT101" s="6"/>
      <c r="XBU101" s="6"/>
    </row>
    <row r="102" spans="1:10 16278:16297" s="5" customFormat="1" ht="39.75" customHeight="1">
      <c r="A102" s="35">
        <v>51</v>
      </c>
      <c r="B102" s="14" t="s">
        <v>115</v>
      </c>
      <c r="C102" s="14">
        <v>1</v>
      </c>
      <c r="D102" s="24" t="s">
        <v>103</v>
      </c>
      <c r="E102" s="24" t="s">
        <v>45</v>
      </c>
      <c r="F102" s="24">
        <v>15000</v>
      </c>
      <c r="G102" s="3">
        <v>6250</v>
      </c>
      <c r="H102" s="4">
        <f t="shared" si="6"/>
        <v>1250</v>
      </c>
      <c r="I102" s="4">
        <v>7500</v>
      </c>
      <c r="J102" s="9"/>
      <c r="XBB102" s="6"/>
      <c r="XBC102" s="6"/>
      <c r="XBD102" s="6"/>
      <c r="XBE102" s="6"/>
      <c r="XBF102" s="6"/>
      <c r="XBG102" s="6"/>
      <c r="XBH102" s="6"/>
      <c r="XBI102" s="6"/>
      <c r="XBJ102" s="6"/>
      <c r="XBK102" s="6"/>
      <c r="XBL102" s="6"/>
      <c r="XBM102" s="6"/>
      <c r="XBN102" s="6"/>
      <c r="XBO102" s="6"/>
      <c r="XBP102" s="6"/>
      <c r="XBQ102" s="6"/>
      <c r="XBR102" s="6"/>
      <c r="XBS102" s="6"/>
      <c r="XBT102" s="6"/>
      <c r="XBU102" s="6"/>
    </row>
    <row r="103" spans="1:10 16278:16297" s="5" customFormat="1" ht="39.75" customHeight="1">
      <c r="A103" s="36"/>
      <c r="B103" s="14" t="s">
        <v>152</v>
      </c>
      <c r="C103" s="14">
        <v>2</v>
      </c>
      <c r="D103" s="26"/>
      <c r="E103" s="26"/>
      <c r="F103" s="26"/>
      <c r="G103" s="3">
        <v>12500</v>
      </c>
      <c r="H103" s="4">
        <f t="shared" si="6"/>
        <v>2500</v>
      </c>
      <c r="I103" s="4">
        <v>15000</v>
      </c>
      <c r="J103" s="9"/>
      <c r="XBB103" s="6"/>
      <c r="XBC103" s="6"/>
      <c r="XBD103" s="6"/>
      <c r="XBE103" s="6"/>
      <c r="XBF103" s="6"/>
      <c r="XBG103" s="6"/>
      <c r="XBH103" s="6"/>
      <c r="XBI103" s="6"/>
      <c r="XBJ103" s="6"/>
      <c r="XBK103" s="6"/>
      <c r="XBL103" s="6"/>
      <c r="XBM103" s="6"/>
      <c r="XBN103" s="6"/>
      <c r="XBO103" s="6"/>
      <c r="XBP103" s="6"/>
      <c r="XBQ103" s="6"/>
      <c r="XBR103" s="6"/>
      <c r="XBS103" s="6"/>
      <c r="XBT103" s="6"/>
      <c r="XBU103" s="6"/>
    </row>
    <row r="104" spans="1:10 16278:16297" s="5" customFormat="1" ht="39.75" customHeight="1">
      <c r="A104" s="35">
        <v>52</v>
      </c>
      <c r="B104" s="14" t="s">
        <v>153</v>
      </c>
      <c r="C104" s="14">
        <v>1</v>
      </c>
      <c r="D104" s="24" t="s">
        <v>104</v>
      </c>
      <c r="E104" s="24" t="s">
        <v>46</v>
      </c>
      <c r="F104" s="24">
        <v>70000</v>
      </c>
      <c r="G104" s="3">
        <v>55440</v>
      </c>
      <c r="H104" s="4">
        <f t="shared" si="6"/>
        <v>11088</v>
      </c>
      <c r="I104" s="4">
        <v>66528</v>
      </c>
      <c r="J104" s="9"/>
      <c r="XBB104" s="6"/>
      <c r="XBC104" s="6"/>
      <c r="XBD104" s="6"/>
      <c r="XBE104" s="6"/>
      <c r="XBF104" s="6"/>
      <c r="XBG104" s="6"/>
      <c r="XBH104" s="6"/>
      <c r="XBI104" s="6"/>
      <c r="XBJ104" s="6"/>
      <c r="XBK104" s="6"/>
      <c r="XBL104" s="6"/>
      <c r="XBM104" s="6"/>
      <c r="XBN104" s="6"/>
      <c r="XBO104" s="6"/>
      <c r="XBP104" s="6"/>
      <c r="XBQ104" s="6"/>
      <c r="XBR104" s="6"/>
      <c r="XBS104" s="6"/>
      <c r="XBT104" s="6"/>
      <c r="XBU104" s="6"/>
    </row>
    <row r="105" spans="1:10 16278:16297" s="5" customFormat="1" ht="39.75" customHeight="1">
      <c r="A105" s="36"/>
      <c r="B105" s="14" t="s">
        <v>113</v>
      </c>
      <c r="C105" s="14">
        <v>2</v>
      </c>
      <c r="D105" s="26"/>
      <c r="E105" s="26"/>
      <c r="F105" s="26"/>
      <c r="G105" s="3">
        <v>56000</v>
      </c>
      <c r="H105" s="4">
        <f t="shared" si="6"/>
        <v>11200</v>
      </c>
      <c r="I105" s="4">
        <v>67200</v>
      </c>
      <c r="J105" s="9"/>
      <c r="XBB105" s="6"/>
      <c r="XBC105" s="6"/>
      <c r="XBD105" s="6"/>
      <c r="XBE105" s="6"/>
      <c r="XBF105" s="6"/>
      <c r="XBG105" s="6"/>
      <c r="XBH105" s="6"/>
      <c r="XBI105" s="6"/>
      <c r="XBJ105" s="6"/>
      <c r="XBK105" s="6"/>
      <c r="XBL105" s="6"/>
      <c r="XBM105" s="6"/>
      <c r="XBN105" s="6"/>
      <c r="XBO105" s="6"/>
      <c r="XBP105" s="6"/>
      <c r="XBQ105" s="6"/>
      <c r="XBR105" s="6"/>
      <c r="XBS105" s="6"/>
      <c r="XBT105" s="6"/>
      <c r="XBU105" s="6"/>
    </row>
    <row r="106" spans="1:10 16278:16297" s="5" customFormat="1" ht="39.75" customHeight="1">
      <c r="A106" s="35">
        <v>53</v>
      </c>
      <c r="B106" s="14" t="s">
        <v>127</v>
      </c>
      <c r="C106" s="14">
        <v>1</v>
      </c>
      <c r="D106" s="24" t="s">
        <v>105</v>
      </c>
      <c r="E106" s="24" t="s">
        <v>47</v>
      </c>
      <c r="F106" s="24">
        <v>10000</v>
      </c>
      <c r="G106" s="3">
        <v>7500</v>
      </c>
      <c r="H106" s="4">
        <f t="shared" si="6"/>
        <v>1500</v>
      </c>
      <c r="I106" s="4">
        <v>9000</v>
      </c>
      <c r="J106" s="9"/>
      <c r="XBB106" s="6"/>
      <c r="XBC106" s="6"/>
      <c r="XBD106" s="6"/>
      <c r="XBE106" s="6"/>
      <c r="XBF106" s="6"/>
      <c r="XBG106" s="6"/>
      <c r="XBH106" s="6"/>
      <c r="XBI106" s="6"/>
      <c r="XBJ106" s="6"/>
      <c r="XBK106" s="6"/>
      <c r="XBL106" s="6"/>
      <c r="XBM106" s="6"/>
      <c r="XBN106" s="6"/>
      <c r="XBO106" s="6"/>
      <c r="XBP106" s="6"/>
      <c r="XBQ106" s="6"/>
      <c r="XBR106" s="6"/>
      <c r="XBS106" s="6"/>
      <c r="XBT106" s="6"/>
      <c r="XBU106" s="6"/>
    </row>
    <row r="107" spans="1:10 16278:16297" s="5" customFormat="1" ht="39.75" customHeight="1">
      <c r="A107" s="36"/>
      <c r="B107" s="14" t="s">
        <v>122</v>
      </c>
      <c r="C107" s="14">
        <v>2</v>
      </c>
      <c r="D107" s="26"/>
      <c r="E107" s="26"/>
      <c r="F107" s="26"/>
      <c r="G107" s="3">
        <v>10000</v>
      </c>
      <c r="H107" s="4" t="s">
        <v>129</v>
      </c>
      <c r="I107" s="4">
        <v>10000</v>
      </c>
      <c r="J107" s="9"/>
      <c r="XBB107" s="6"/>
      <c r="XBC107" s="6"/>
      <c r="XBD107" s="6"/>
      <c r="XBE107" s="6"/>
      <c r="XBF107" s="6"/>
      <c r="XBG107" s="6"/>
      <c r="XBH107" s="6"/>
      <c r="XBI107" s="6"/>
      <c r="XBJ107" s="6"/>
      <c r="XBK107" s="6"/>
      <c r="XBL107" s="6"/>
      <c r="XBM107" s="6"/>
      <c r="XBN107" s="6"/>
      <c r="XBO107" s="6"/>
      <c r="XBP107" s="6"/>
      <c r="XBQ107" s="6"/>
      <c r="XBR107" s="6"/>
      <c r="XBS107" s="6"/>
      <c r="XBT107" s="6"/>
      <c r="XBU107" s="6"/>
    </row>
    <row r="108" spans="1:10 16278:16297" s="5" customFormat="1" ht="39.75" customHeight="1">
      <c r="A108" s="35">
        <v>54</v>
      </c>
      <c r="B108" s="14" t="s">
        <v>154</v>
      </c>
      <c r="C108" s="14">
        <v>1</v>
      </c>
      <c r="D108" s="24" t="s">
        <v>106</v>
      </c>
      <c r="E108" s="24" t="s">
        <v>48</v>
      </c>
      <c r="F108" s="24">
        <v>10000</v>
      </c>
      <c r="G108" s="3">
        <v>7500</v>
      </c>
      <c r="H108" s="4">
        <f>I108-G108</f>
        <v>1500</v>
      </c>
      <c r="I108" s="4">
        <v>9000</v>
      </c>
      <c r="J108" s="9"/>
      <c r="XBB108" s="6"/>
      <c r="XBC108" s="6"/>
      <c r="XBD108" s="6"/>
      <c r="XBE108" s="6"/>
      <c r="XBF108" s="6"/>
      <c r="XBG108" s="6"/>
      <c r="XBH108" s="6"/>
      <c r="XBI108" s="6"/>
      <c r="XBJ108" s="6"/>
      <c r="XBK108" s="6"/>
      <c r="XBL108" s="6"/>
      <c r="XBM108" s="6"/>
      <c r="XBN108" s="6"/>
      <c r="XBO108" s="6"/>
      <c r="XBP108" s="6"/>
      <c r="XBQ108" s="6"/>
      <c r="XBR108" s="6"/>
      <c r="XBS108" s="6"/>
      <c r="XBT108" s="6"/>
      <c r="XBU108" s="6"/>
    </row>
    <row r="109" spans="1:10 16278:16297" s="5" customFormat="1" ht="39.75" customHeight="1">
      <c r="A109" s="36"/>
      <c r="B109" s="14" t="s">
        <v>123</v>
      </c>
      <c r="C109" s="14">
        <v>2</v>
      </c>
      <c r="D109" s="26"/>
      <c r="E109" s="26"/>
      <c r="F109" s="26"/>
      <c r="G109" s="3">
        <v>10000</v>
      </c>
      <c r="H109" s="4" t="s">
        <v>129</v>
      </c>
      <c r="I109" s="4">
        <v>10000</v>
      </c>
      <c r="J109" s="9"/>
      <c r="XBB109" s="6"/>
      <c r="XBC109" s="6"/>
      <c r="XBD109" s="6"/>
      <c r="XBE109" s="6"/>
      <c r="XBF109" s="6"/>
      <c r="XBG109" s="6"/>
      <c r="XBH109" s="6"/>
      <c r="XBI109" s="6"/>
      <c r="XBJ109" s="6"/>
      <c r="XBK109" s="6"/>
      <c r="XBL109" s="6"/>
      <c r="XBM109" s="6"/>
      <c r="XBN109" s="6"/>
      <c r="XBO109" s="6"/>
      <c r="XBP109" s="6"/>
      <c r="XBQ109" s="6"/>
      <c r="XBR109" s="6"/>
      <c r="XBS109" s="6"/>
      <c r="XBT109" s="6"/>
      <c r="XBU109" s="6"/>
    </row>
    <row r="110" spans="1:10 16278:16297" s="5" customFormat="1" ht="39.75" customHeight="1">
      <c r="A110" s="35">
        <v>55</v>
      </c>
      <c r="B110" s="14" t="s">
        <v>127</v>
      </c>
      <c r="C110" s="14">
        <v>1</v>
      </c>
      <c r="D110" s="24" t="s">
        <v>107</v>
      </c>
      <c r="E110" s="24" t="s">
        <v>49</v>
      </c>
      <c r="F110" s="24">
        <v>3600</v>
      </c>
      <c r="G110" s="3">
        <v>900</v>
      </c>
      <c r="H110" s="4">
        <f>I110-G110</f>
        <v>180</v>
      </c>
      <c r="I110" s="4">
        <v>1080</v>
      </c>
      <c r="J110" s="9"/>
      <c r="XBB110" s="6"/>
      <c r="XBC110" s="6"/>
      <c r="XBD110" s="6"/>
      <c r="XBE110" s="6"/>
      <c r="XBF110" s="6"/>
      <c r="XBG110" s="6"/>
      <c r="XBH110" s="6"/>
      <c r="XBI110" s="6"/>
      <c r="XBJ110" s="6"/>
      <c r="XBK110" s="6"/>
      <c r="XBL110" s="6"/>
      <c r="XBM110" s="6"/>
      <c r="XBN110" s="6"/>
      <c r="XBO110" s="6"/>
      <c r="XBP110" s="6"/>
      <c r="XBQ110" s="6"/>
      <c r="XBR110" s="6"/>
      <c r="XBS110" s="6"/>
      <c r="XBT110" s="6"/>
      <c r="XBU110" s="6"/>
    </row>
    <row r="111" spans="1:10 16278:16297" s="5" customFormat="1" ht="39.75" customHeight="1">
      <c r="A111" s="37"/>
      <c r="B111" s="14" t="s">
        <v>130</v>
      </c>
      <c r="C111" s="14">
        <v>2</v>
      </c>
      <c r="D111" s="25"/>
      <c r="E111" s="25"/>
      <c r="F111" s="25"/>
      <c r="G111" s="3">
        <v>3600</v>
      </c>
      <c r="H111" s="4" t="s">
        <v>129</v>
      </c>
      <c r="I111" s="4">
        <v>3600</v>
      </c>
      <c r="J111" s="9"/>
      <c r="XBB111" s="6"/>
      <c r="XBC111" s="6"/>
      <c r="XBD111" s="6"/>
      <c r="XBE111" s="6"/>
      <c r="XBF111" s="6"/>
      <c r="XBG111" s="6"/>
      <c r="XBH111" s="6"/>
      <c r="XBI111" s="6"/>
      <c r="XBJ111" s="6"/>
      <c r="XBK111" s="6"/>
      <c r="XBL111" s="6"/>
      <c r="XBM111" s="6"/>
      <c r="XBN111" s="6"/>
      <c r="XBO111" s="6"/>
      <c r="XBP111" s="6"/>
      <c r="XBQ111" s="6"/>
      <c r="XBR111" s="6"/>
      <c r="XBS111" s="6"/>
      <c r="XBT111" s="6"/>
      <c r="XBU111" s="6"/>
    </row>
    <row r="112" spans="1:10 16278:16297" s="5" customFormat="1" ht="39.75" customHeight="1">
      <c r="A112" s="36"/>
      <c r="B112" s="14" t="s">
        <v>124</v>
      </c>
      <c r="C112" s="14">
        <v>3</v>
      </c>
      <c r="D112" s="26"/>
      <c r="E112" s="26"/>
      <c r="F112" s="26"/>
      <c r="G112" s="3">
        <v>4020</v>
      </c>
      <c r="H112" s="4"/>
      <c r="I112" s="4">
        <v>4824</v>
      </c>
      <c r="J112" s="9" t="s">
        <v>135</v>
      </c>
      <c r="XBB112" s="6"/>
      <c r="XBC112" s="6"/>
      <c r="XBD112" s="6"/>
      <c r="XBE112" s="6"/>
      <c r="XBF112" s="6"/>
      <c r="XBG112" s="6"/>
      <c r="XBH112" s="6"/>
      <c r="XBI112" s="6"/>
      <c r="XBJ112" s="6"/>
      <c r="XBK112" s="6"/>
      <c r="XBL112" s="6"/>
      <c r="XBM112" s="6"/>
      <c r="XBN112" s="6"/>
      <c r="XBO112" s="6"/>
      <c r="XBP112" s="6"/>
      <c r="XBQ112" s="6"/>
      <c r="XBR112" s="6"/>
      <c r="XBS112" s="6"/>
      <c r="XBT112" s="6"/>
      <c r="XBU112" s="6"/>
    </row>
    <row r="113" spans="1:10 16278:16297" s="5" customFormat="1" ht="39.75" customHeight="1">
      <c r="A113" s="35">
        <v>56</v>
      </c>
      <c r="B113" s="14" t="s">
        <v>139</v>
      </c>
      <c r="C113" s="14">
        <v>1</v>
      </c>
      <c r="D113" s="24" t="s">
        <v>108</v>
      </c>
      <c r="E113" s="24" t="s">
        <v>50</v>
      </c>
      <c r="F113" s="24">
        <v>4800</v>
      </c>
      <c r="G113" s="3">
        <v>2800</v>
      </c>
      <c r="H113" s="4">
        <f>I113-G113</f>
        <v>560</v>
      </c>
      <c r="I113" s="4">
        <v>3360</v>
      </c>
      <c r="J113" s="9"/>
      <c r="XBB113" s="6"/>
      <c r="XBC113" s="6"/>
      <c r="XBD113" s="6"/>
      <c r="XBE113" s="6"/>
      <c r="XBF113" s="6"/>
      <c r="XBG113" s="6"/>
      <c r="XBH113" s="6"/>
      <c r="XBI113" s="6"/>
      <c r="XBJ113" s="6"/>
      <c r="XBK113" s="6"/>
      <c r="XBL113" s="6"/>
      <c r="XBM113" s="6"/>
      <c r="XBN113" s="6"/>
      <c r="XBO113" s="6"/>
      <c r="XBP113" s="6"/>
      <c r="XBQ113" s="6"/>
      <c r="XBR113" s="6"/>
      <c r="XBS113" s="6"/>
      <c r="XBT113" s="6"/>
      <c r="XBU113" s="6"/>
    </row>
    <row r="114" spans="1:10 16278:16297" s="5" customFormat="1" ht="39.75" customHeight="1">
      <c r="A114" s="37"/>
      <c r="B114" s="14" t="s">
        <v>130</v>
      </c>
      <c r="C114" s="14">
        <v>2</v>
      </c>
      <c r="D114" s="25"/>
      <c r="E114" s="25"/>
      <c r="F114" s="25"/>
      <c r="G114" s="3">
        <v>4800</v>
      </c>
      <c r="H114" s="4" t="s">
        <v>129</v>
      </c>
      <c r="I114" s="4">
        <v>4800</v>
      </c>
      <c r="J114" s="9"/>
      <c r="XBB114" s="6"/>
      <c r="XBC114" s="6"/>
      <c r="XBD114" s="6"/>
      <c r="XBE114" s="6"/>
      <c r="XBF114" s="6"/>
      <c r="XBG114" s="6"/>
      <c r="XBH114" s="6"/>
      <c r="XBI114" s="6"/>
      <c r="XBJ114" s="6"/>
      <c r="XBK114" s="6"/>
      <c r="XBL114" s="6"/>
      <c r="XBM114" s="6"/>
      <c r="XBN114" s="6"/>
      <c r="XBO114" s="6"/>
      <c r="XBP114" s="6"/>
      <c r="XBQ114" s="6"/>
      <c r="XBR114" s="6"/>
      <c r="XBS114" s="6"/>
      <c r="XBT114" s="6"/>
      <c r="XBU114" s="6"/>
    </row>
    <row r="115" spans="1:10 16278:16297" s="5" customFormat="1" ht="39.75" customHeight="1">
      <c r="A115" s="36"/>
      <c r="B115" s="14" t="s">
        <v>128</v>
      </c>
      <c r="C115" s="14" t="s">
        <v>129</v>
      </c>
      <c r="D115" s="26"/>
      <c r="E115" s="26"/>
      <c r="F115" s="26"/>
      <c r="G115" s="3">
        <v>5020</v>
      </c>
      <c r="H115" s="4">
        <f>I115-G115</f>
        <v>1004</v>
      </c>
      <c r="I115" s="4">
        <v>6024</v>
      </c>
      <c r="J115" s="9" t="s">
        <v>135</v>
      </c>
      <c r="XBB115" s="6"/>
      <c r="XBC115" s="6"/>
      <c r="XBD115" s="6"/>
      <c r="XBE115" s="6"/>
      <c r="XBF115" s="6"/>
      <c r="XBG115" s="6"/>
      <c r="XBH115" s="6"/>
      <c r="XBI115" s="6"/>
      <c r="XBJ115" s="6"/>
      <c r="XBK115" s="6"/>
      <c r="XBL115" s="6"/>
      <c r="XBM115" s="6"/>
      <c r="XBN115" s="6"/>
      <c r="XBO115" s="6"/>
      <c r="XBP115" s="6"/>
      <c r="XBQ115" s="6"/>
      <c r="XBR115" s="6"/>
      <c r="XBS115" s="6"/>
      <c r="XBT115" s="6"/>
      <c r="XBU115" s="6"/>
    </row>
    <row r="116" spans="1:10 16278:16297" s="5" customFormat="1" ht="39.75" customHeight="1">
      <c r="A116" s="35">
        <v>57</v>
      </c>
      <c r="B116" s="14" t="s">
        <v>127</v>
      </c>
      <c r="C116" s="14">
        <v>1</v>
      </c>
      <c r="D116" s="24" t="s">
        <v>109</v>
      </c>
      <c r="E116" s="24" t="s">
        <v>51</v>
      </c>
      <c r="F116" s="24">
        <v>7200</v>
      </c>
      <c r="G116" s="3">
        <v>3900</v>
      </c>
      <c r="H116" s="4">
        <f>I116-G116</f>
        <v>780</v>
      </c>
      <c r="I116" s="4">
        <v>4680</v>
      </c>
      <c r="J116" s="9"/>
      <c r="XBB116" s="6"/>
      <c r="XBC116" s="6"/>
      <c r="XBD116" s="6"/>
      <c r="XBE116" s="6"/>
      <c r="XBF116" s="6"/>
      <c r="XBG116" s="6"/>
      <c r="XBH116" s="6"/>
      <c r="XBI116" s="6"/>
      <c r="XBJ116" s="6"/>
      <c r="XBK116" s="6"/>
      <c r="XBL116" s="6"/>
      <c r="XBM116" s="6"/>
      <c r="XBN116" s="6"/>
      <c r="XBO116" s="6"/>
      <c r="XBP116" s="6"/>
      <c r="XBQ116" s="6"/>
      <c r="XBR116" s="6"/>
      <c r="XBS116" s="6"/>
      <c r="XBT116" s="6"/>
      <c r="XBU116" s="6"/>
    </row>
    <row r="117" spans="1:10 16278:16297" s="5" customFormat="1" ht="39.75" customHeight="1">
      <c r="A117" s="37"/>
      <c r="B117" s="14" t="s">
        <v>125</v>
      </c>
      <c r="C117" s="14" t="s">
        <v>129</v>
      </c>
      <c r="D117" s="25"/>
      <c r="E117" s="25"/>
      <c r="F117" s="25"/>
      <c r="G117" s="4">
        <v>7020</v>
      </c>
      <c r="H117" s="4">
        <f>I117-G117</f>
        <v>1404</v>
      </c>
      <c r="I117" s="4">
        <v>8424</v>
      </c>
      <c r="J117" s="9" t="s">
        <v>135</v>
      </c>
      <c r="XBB117" s="6"/>
      <c r="XBC117" s="6"/>
      <c r="XBD117" s="6"/>
      <c r="XBE117" s="6"/>
      <c r="XBF117" s="6"/>
      <c r="XBG117" s="6"/>
      <c r="XBH117" s="6"/>
      <c r="XBI117" s="6"/>
      <c r="XBJ117" s="6"/>
      <c r="XBK117" s="6"/>
      <c r="XBL117" s="6"/>
      <c r="XBM117" s="6"/>
      <c r="XBN117" s="6"/>
      <c r="XBO117" s="6"/>
      <c r="XBP117" s="6"/>
      <c r="XBQ117" s="6"/>
      <c r="XBR117" s="6"/>
      <c r="XBS117" s="6"/>
      <c r="XBT117" s="6"/>
      <c r="XBU117" s="6"/>
    </row>
    <row r="118" spans="1:10 16278:16297" s="5" customFormat="1" ht="39.75" customHeight="1">
      <c r="A118" s="36"/>
      <c r="B118" s="14" t="s">
        <v>130</v>
      </c>
      <c r="C118" s="14">
        <v>2</v>
      </c>
      <c r="D118" s="26"/>
      <c r="E118" s="26"/>
      <c r="F118" s="26"/>
      <c r="G118" s="3">
        <v>7200</v>
      </c>
      <c r="H118" s="4">
        <f>I118-G118</f>
        <v>0</v>
      </c>
      <c r="I118" s="4">
        <v>7200</v>
      </c>
      <c r="J118" s="9"/>
      <c r="XBB118" s="6"/>
      <c r="XBC118" s="6"/>
      <c r="XBD118" s="6"/>
      <c r="XBE118" s="6"/>
      <c r="XBF118" s="6"/>
      <c r="XBG118" s="6"/>
      <c r="XBH118" s="6"/>
      <c r="XBI118" s="6"/>
      <c r="XBJ118" s="6"/>
      <c r="XBK118" s="6"/>
      <c r="XBL118" s="6"/>
      <c r="XBM118" s="6"/>
      <c r="XBN118" s="6"/>
      <c r="XBO118" s="6"/>
      <c r="XBP118" s="6"/>
      <c r="XBQ118" s="6"/>
      <c r="XBR118" s="6"/>
      <c r="XBS118" s="6"/>
      <c r="XBT118" s="6"/>
      <c r="XBU118" s="6"/>
    </row>
    <row r="119" spans="1:10 16278:16297" s="5" customFormat="1" ht="39.75" customHeight="1">
      <c r="A119" s="2">
        <v>58</v>
      </c>
      <c r="B119" s="14" t="s">
        <v>122</v>
      </c>
      <c r="C119" s="14">
        <v>1</v>
      </c>
      <c r="D119" s="14" t="s">
        <v>110</v>
      </c>
      <c r="E119" s="15" t="s">
        <v>52</v>
      </c>
      <c r="F119" s="19">
        <v>4800</v>
      </c>
      <c r="G119" s="3">
        <v>4800</v>
      </c>
      <c r="H119" s="4">
        <f>I119-G119</f>
        <v>0</v>
      </c>
      <c r="I119" s="4">
        <v>4800</v>
      </c>
      <c r="J119" s="10"/>
      <c r="XBB119" s="6" t="e">
        <f>IF(#REF!="Error",0,#REF!+#REF!)</f>
        <v>#REF!</v>
      </c>
      <c r="XBC119" s="6" t="e">
        <f>IF(I30="Error",0,G30+#REF!)</f>
        <v>#REF!</v>
      </c>
      <c r="XBD119" s="6" t="e">
        <f>IF(#REF!="Error",0,#REF!+#REF!)</f>
        <v>#REF!</v>
      </c>
      <c r="XBE119" s="6" t="e">
        <f>IF(#REF!="Error",0,#REF!+#REF!)</f>
        <v>#REF!</v>
      </c>
      <c r="XBF119" s="6" t="e">
        <f>IF(#REF!="Error",0,#REF!+#REF!)</f>
        <v>#REF!</v>
      </c>
      <c r="XBG119" s="6" t="e">
        <f>IF(#REF!="Error",0,#REF!+#REF!)</f>
        <v>#REF!</v>
      </c>
      <c r="XBH119" s="6" t="e">
        <f>IF(#REF!="Error",0,#REF!+#REF!)</f>
        <v>#REF!</v>
      </c>
      <c r="XBI119" s="6" t="e">
        <f>IF(#REF!="Error",0,#REF!+#REF!)</f>
        <v>#REF!</v>
      </c>
      <c r="XBJ119" s="6" t="e">
        <f>IF(#REF!="Error",0,#REF!+#REF!)</f>
        <v>#REF!</v>
      </c>
      <c r="XBK119" s="6" t="e">
        <f>IF(#REF!="Error",0,#REF!+#REF!)</f>
        <v>#REF!</v>
      </c>
      <c r="XBL119" s="6" t="e">
        <f>IF(#REF!="Error",0,#REF!+#REF!)</f>
        <v>#REF!</v>
      </c>
      <c r="XBM119" s="6" t="e">
        <f>IF(#REF!="Error",0,#REF!+#REF!)</f>
        <v>#REF!</v>
      </c>
      <c r="XBN119" s="6" t="e">
        <f>IF(#REF!="Error",0,#REF!+#REF!)</f>
        <v>#REF!</v>
      </c>
      <c r="XBO119" s="6" t="e">
        <f>IF(#REF!="Error",0,#REF!+#REF!)</f>
        <v>#REF!</v>
      </c>
      <c r="XBP119" s="6" t="e">
        <f>IF(#REF!="Error",0,#REF!+#REF!)</f>
        <v>#REF!</v>
      </c>
      <c r="XBQ119" s="6" t="e">
        <f>IF(#REF!="Error",0,#REF!+#REF!)</f>
        <v>#REF!</v>
      </c>
      <c r="XBR119" s="6" t="e">
        <f>IF(#REF!="Error",0,#REF!+#REF!)</f>
        <v>#REF!</v>
      </c>
      <c r="XBS119" s="6" t="e">
        <f>IF(#REF!="Error",0,#REF!+#REF!)</f>
        <v>#REF!</v>
      </c>
      <c r="XBT119" s="6" t="e">
        <f>IF(#REF!="Error",0,#REF!+#REF!)</f>
        <v>#REF!</v>
      </c>
      <c r="XBU119" s="6" t="e">
        <f>IF(#REF!="Error",0,#REF!+#REF!)</f>
        <v>#REF!</v>
      </c>
    </row>
    <row r="120" spans="1:10 16278:16297">
      <c r="XBB120" s="7" t="e">
        <f t="shared" ref="XBB120:XBU120" si="7">SUM(XBB3:XBB119)</f>
        <v>#REF!</v>
      </c>
      <c r="XBC120" s="7" t="e">
        <f t="shared" si="7"/>
        <v>#REF!</v>
      </c>
      <c r="XBD120" s="7" t="e">
        <f t="shared" si="7"/>
        <v>#REF!</v>
      </c>
      <c r="XBE120" s="7" t="e">
        <f t="shared" si="7"/>
        <v>#REF!</v>
      </c>
      <c r="XBF120" s="7" t="e">
        <f t="shared" si="7"/>
        <v>#REF!</v>
      </c>
      <c r="XBG120" s="7" t="e">
        <f t="shared" si="7"/>
        <v>#REF!</v>
      </c>
      <c r="XBH120" s="7" t="e">
        <f t="shared" si="7"/>
        <v>#REF!</v>
      </c>
      <c r="XBI120" s="7" t="e">
        <f t="shared" si="7"/>
        <v>#REF!</v>
      </c>
      <c r="XBJ120" s="7" t="e">
        <f t="shared" si="7"/>
        <v>#REF!</v>
      </c>
      <c r="XBK120" s="7" t="e">
        <f t="shared" si="7"/>
        <v>#REF!</v>
      </c>
      <c r="XBL120" s="7" t="e">
        <f t="shared" si="7"/>
        <v>#REF!</v>
      </c>
      <c r="XBM120" s="7" t="e">
        <f t="shared" si="7"/>
        <v>#REF!</v>
      </c>
      <c r="XBN120" s="7" t="e">
        <f t="shared" si="7"/>
        <v>#REF!</v>
      </c>
      <c r="XBO120" s="7" t="e">
        <f t="shared" si="7"/>
        <v>#REF!</v>
      </c>
      <c r="XBP120" s="7" t="e">
        <f t="shared" si="7"/>
        <v>#REF!</v>
      </c>
      <c r="XBQ120" s="7" t="e">
        <f t="shared" si="7"/>
        <v>#REF!</v>
      </c>
      <c r="XBR120" s="7" t="e">
        <f t="shared" si="7"/>
        <v>#REF!</v>
      </c>
      <c r="XBS120" s="7" t="e">
        <f t="shared" si="7"/>
        <v>#REF!</v>
      </c>
      <c r="XBT120" s="7" t="e">
        <f t="shared" si="7"/>
        <v>#REF!</v>
      </c>
      <c r="XBU120" s="7" t="e">
        <f t="shared" si="7"/>
        <v>#REF!</v>
      </c>
    </row>
    <row r="323" spans="7:9">
      <c r="G323" s="7" t="b">
        <f>ISBLANK(#REF!)</f>
        <v>0</v>
      </c>
      <c r="I323" s="7" t="e">
        <f>IF(G323=FALSE,(IF((#REF!+#REF!)=#REF!,#REF!,0)),0)</f>
        <v>#REF!</v>
      </c>
    </row>
    <row r="324" spans="7:9">
      <c r="G324" s="7" t="b">
        <f>ISBLANK(G3)</f>
        <v>1</v>
      </c>
      <c r="I324" s="7">
        <f>IF(G324=FALSE,(IF((G3+#REF!)=#REF!,I3,0)),0)</f>
        <v>0</v>
      </c>
    </row>
    <row r="325" spans="7:9">
      <c r="G325" s="7" t="b">
        <f>ISBLANK(G4)</f>
        <v>0</v>
      </c>
      <c r="I325" s="7" t="e">
        <f>IF(G325=FALSE,(IF((G4+#REF!)=#REF!,I4,0)),0)</f>
        <v>#REF!</v>
      </c>
    </row>
    <row r="326" spans="7:9">
      <c r="G326" s="7" t="b">
        <f>ISBLANK(#REF!)</f>
        <v>0</v>
      </c>
      <c r="I326" s="7" t="e">
        <f>IF(G326=FALSE,(IF((#REF!+#REF!)=#REF!,#REF!,0)),0)</f>
        <v>#REF!</v>
      </c>
    </row>
    <row r="327" spans="7:9">
      <c r="G327" s="7" t="b">
        <f>ISBLANK(G6)</f>
        <v>0</v>
      </c>
      <c r="I327" s="7" t="e">
        <f>IF(G327=FALSE,(IF((G6+#REF!)=#REF!,I6,0)),0)</f>
        <v>#REF!</v>
      </c>
    </row>
    <row r="328" spans="7:9">
      <c r="G328" s="7" t="b">
        <f>ISBLANK(G8)</f>
        <v>0</v>
      </c>
      <c r="I328" s="7" t="e">
        <f>IF(G328=FALSE,(IF((G8+#REF!)=#REF!,I8,0)),0)</f>
        <v>#REF!</v>
      </c>
    </row>
    <row r="329" spans="7:9">
      <c r="G329" s="7" t="b">
        <f>ISBLANK(G10)</f>
        <v>0</v>
      </c>
      <c r="I329" s="7" t="e">
        <f>IF(G329=FALSE,(IF((G10+#REF!)=#REF!,I10,0)),0)</f>
        <v>#REF!</v>
      </c>
    </row>
    <row r="330" spans="7:9">
      <c r="G330" s="7" t="b">
        <f>ISBLANK(G13)</f>
        <v>0</v>
      </c>
      <c r="I330" s="7" t="e">
        <f>IF(G330=FALSE,(IF((G13+#REF!)=#REF!,I13,0)),0)</f>
        <v>#REF!</v>
      </c>
    </row>
    <row r="331" spans="7:9">
      <c r="G331" s="7" t="b">
        <f>ISBLANK(G14)</f>
        <v>0</v>
      </c>
      <c r="I331" s="7" t="e">
        <f>IF(G331=FALSE,(IF((G14+#REF!)=#REF!,I14,0)),0)</f>
        <v>#REF!</v>
      </c>
    </row>
    <row r="332" spans="7:9">
      <c r="G332" s="7" t="b">
        <f>ISBLANK(G16)</f>
        <v>0</v>
      </c>
      <c r="I332" s="7" t="e">
        <f>IF(G332=FALSE,(IF((G16+#REF!)=#REF!,I16,0)),0)</f>
        <v>#REF!</v>
      </c>
    </row>
    <row r="333" spans="7:9">
      <c r="G333" s="7" t="b">
        <f>ISBLANK(G19)</f>
        <v>0</v>
      </c>
      <c r="I333" s="7" t="e">
        <f>IF(G333=FALSE,(IF((G19+#REF!)=#REF!,I19,0)),0)</f>
        <v>#REF!</v>
      </c>
    </row>
    <row r="334" spans="7:9">
      <c r="G334" s="7" t="b">
        <f>ISBLANK(G20)</f>
        <v>0</v>
      </c>
      <c r="I334" s="7" t="e">
        <f>IF(G334=FALSE,(IF((G20+#REF!)=#REF!,I20,0)),0)</f>
        <v>#REF!</v>
      </c>
    </row>
    <row r="335" spans="7:9">
      <c r="G335" s="7" t="b">
        <f>ISBLANK(G23)</f>
        <v>0</v>
      </c>
      <c r="I335" s="7" t="e">
        <f>IF(G335=FALSE,(IF((G23+#REF!)=#REF!,I23,0)),0)</f>
        <v>#REF!</v>
      </c>
    </row>
    <row r="336" spans="7:9">
      <c r="G336" s="7" t="b">
        <f>ISBLANK(G25)</f>
        <v>0</v>
      </c>
      <c r="I336" s="7" t="e">
        <f>IF(G336=FALSE,(IF((G25+#REF!)=#REF!,I25,0)),0)</f>
        <v>#REF!</v>
      </c>
    </row>
    <row r="337" spans="7:9">
      <c r="G337" s="7" t="b">
        <f>ISBLANK(G27)</f>
        <v>0</v>
      </c>
      <c r="I337" s="7" t="e">
        <f>IF(G337=FALSE,(IF((G27+#REF!)=#REF!,I27,0)),0)</f>
        <v>#REF!</v>
      </c>
    </row>
    <row r="338" spans="7:9">
      <c r="G338" s="7" t="b">
        <f>ISBLANK(G29)</f>
        <v>0</v>
      </c>
      <c r="I338" s="7" t="e">
        <f>IF(G338=FALSE,(IF((G29+#REF!)=#REF!,I29,0)),0)</f>
        <v>#REF!</v>
      </c>
    </row>
    <row r="339" spans="7:9">
      <c r="G339" s="7" t="b">
        <f>ISBLANK(G30)</f>
        <v>0</v>
      </c>
      <c r="I339" s="7" t="e">
        <f>IF(G339=FALSE,(IF((G30+#REF!)=#REF!,I30,0)),0)</f>
        <v>#REF!</v>
      </c>
    </row>
    <row r="340" spans="7:9">
      <c r="G340" s="7" t="b">
        <f>ISBLANK(#REF!)</f>
        <v>0</v>
      </c>
      <c r="I340" s="7" t="e">
        <f>IF(G340=FALSE,(IF((#REF!+#REF!)=#REF!,#REF!,0)),0)</f>
        <v>#REF!</v>
      </c>
    </row>
    <row r="341" spans="7:9">
      <c r="G341" s="7" t="b">
        <f>ISBLANK(#REF!)</f>
        <v>0</v>
      </c>
      <c r="I341" s="7" t="e">
        <f>IF(G341=FALSE,(IF((#REF!+#REF!)=#REF!,#REF!,0)),0)</f>
        <v>#REF!</v>
      </c>
    </row>
    <row r="342" spans="7:9">
      <c r="G342" s="7" t="b">
        <f>ISBLANK(#REF!)</f>
        <v>0</v>
      </c>
      <c r="I342" s="7" t="e">
        <f>IF(G342=FALSE,(IF((#REF!+#REF!)=#REF!,#REF!,0)),0)</f>
        <v>#REF!</v>
      </c>
    </row>
    <row r="343" spans="7:9">
      <c r="G343" s="7" t="b">
        <f>ISBLANK(#REF!)</f>
        <v>0</v>
      </c>
      <c r="I343" s="7" t="e">
        <f>IF(G343=FALSE,(IF((#REF!+#REF!)=#REF!,#REF!,0)),0)</f>
        <v>#REF!</v>
      </c>
    </row>
    <row r="344" spans="7:9">
      <c r="G344" s="7" t="b">
        <f>ISBLANK(#REF!)</f>
        <v>0</v>
      </c>
      <c r="I344" s="7" t="e">
        <f>IF(G344=FALSE,(IF((#REF!+#REF!)=#REF!,#REF!,0)),0)</f>
        <v>#REF!</v>
      </c>
    </row>
    <row r="345" spans="7:9">
      <c r="G345" s="7" t="b">
        <f>ISBLANK(#REF!)</f>
        <v>0</v>
      </c>
      <c r="I345" s="7" t="e">
        <f>IF(G345=FALSE,(IF((#REF!+#REF!)=#REF!,#REF!,0)),0)</f>
        <v>#REF!</v>
      </c>
    </row>
    <row r="346" spans="7:9">
      <c r="G346" s="7" t="b">
        <f>ISBLANK(#REF!)</f>
        <v>0</v>
      </c>
      <c r="I346" s="7" t="e">
        <f>IF(G346=FALSE,(IF((#REF!+#REF!)=#REF!,#REF!,0)),0)</f>
        <v>#REF!</v>
      </c>
    </row>
    <row r="347" spans="7:9">
      <c r="G347" s="7" t="b">
        <f>ISBLANK(#REF!)</f>
        <v>0</v>
      </c>
      <c r="I347" s="7" t="e">
        <f>IF(G347=FALSE,(IF((#REF!+#REF!)=#REF!,#REF!,0)),0)</f>
        <v>#REF!</v>
      </c>
    </row>
    <row r="348" spans="7:9">
      <c r="G348" s="7" t="b">
        <f>ISBLANK(#REF!)</f>
        <v>0</v>
      </c>
      <c r="I348" s="7" t="e">
        <f>IF(G348=FALSE,(IF((#REF!+#REF!)=#REF!,#REF!,0)),0)</f>
        <v>#REF!</v>
      </c>
    </row>
    <row r="349" spans="7:9">
      <c r="G349" s="7" t="b">
        <f>ISBLANK(#REF!)</f>
        <v>0</v>
      </c>
      <c r="I349" s="7" t="e">
        <f>IF(G349=FALSE,(IF((#REF!+#REF!)=#REF!,#REF!,0)),0)</f>
        <v>#REF!</v>
      </c>
    </row>
    <row r="350" spans="7:9">
      <c r="G350" s="7" t="b">
        <f>ISBLANK(#REF!)</f>
        <v>0</v>
      </c>
      <c r="I350" s="7" t="e">
        <f>IF(G350=FALSE,(IF((#REF!+#REF!)=#REF!,#REF!,0)),0)</f>
        <v>#REF!</v>
      </c>
    </row>
    <row r="351" spans="7:9">
      <c r="G351" s="7" t="b">
        <f>ISBLANK(#REF!)</f>
        <v>0</v>
      </c>
      <c r="I351" s="7" t="e">
        <f>IF(G351=FALSE,(IF((#REF!+#REF!)=#REF!,#REF!,0)),0)</f>
        <v>#REF!</v>
      </c>
    </row>
    <row r="352" spans="7:9">
      <c r="G352" s="7" t="b">
        <f>ISBLANK(#REF!)</f>
        <v>0</v>
      </c>
      <c r="I352" s="7" t="e">
        <f>IF(G352=FALSE,(IF((#REF!+#REF!)=#REF!,#REF!,0)),0)</f>
        <v>#REF!</v>
      </c>
    </row>
    <row r="353" spans="7:9">
      <c r="G353" s="7" t="b">
        <f>ISBLANK(#REF!)</f>
        <v>0</v>
      </c>
      <c r="I353" s="7" t="e">
        <f>IF(G353=FALSE,(IF((#REF!+#REF!)=#REF!,#REF!,0)),0)</f>
        <v>#REF!</v>
      </c>
    </row>
    <row r="354" spans="7:9">
      <c r="G354" s="7" t="b">
        <f>ISBLANK(#REF!)</f>
        <v>0</v>
      </c>
      <c r="I354" s="7" t="e">
        <f>IF(G354=FALSE,(IF((#REF!+#REF!)=#REF!,#REF!,0)),0)</f>
        <v>#REF!</v>
      </c>
    </row>
    <row r="355" spans="7:9">
      <c r="G355" s="7" t="b">
        <f>ISBLANK(#REF!)</f>
        <v>0</v>
      </c>
      <c r="I355" s="7" t="e">
        <f>IF(G355=FALSE,(IF((#REF!+#REF!)=#REF!,#REF!,0)),0)</f>
        <v>#REF!</v>
      </c>
    </row>
    <row r="356" spans="7:9">
      <c r="G356" s="7" t="b">
        <f>ISBLANK(#REF!)</f>
        <v>0</v>
      </c>
      <c r="I356" s="7" t="e">
        <f>IF(G356=FALSE,(IF((#REF!+#REF!)=#REF!,#REF!,0)),0)</f>
        <v>#REF!</v>
      </c>
    </row>
    <row r="357" spans="7:9">
      <c r="G357" s="7" t="b">
        <f>ISBLANK(#REF!)</f>
        <v>0</v>
      </c>
      <c r="I357" s="7" t="e">
        <f>IF(G357=FALSE,(IF((#REF!+#REF!)=#REF!,#REF!,0)),0)</f>
        <v>#REF!</v>
      </c>
    </row>
    <row r="358" spans="7:9">
      <c r="G358" s="7" t="b">
        <f>ISBLANK(#REF!)</f>
        <v>0</v>
      </c>
      <c r="I358" s="7" t="e">
        <f>IF(G358=FALSE,(IF((#REF!+#REF!)=#REF!,#REF!,0)),0)</f>
        <v>#REF!</v>
      </c>
    </row>
    <row r="359" spans="7:9">
      <c r="G359" s="7" t="b">
        <f>ISBLANK(#REF!)</f>
        <v>0</v>
      </c>
      <c r="I359" s="7" t="e">
        <f>IF(G359=FALSE,(IF((#REF!+#REF!)=#REF!,#REF!,0)),0)</f>
        <v>#REF!</v>
      </c>
    </row>
    <row r="360" spans="7:9">
      <c r="G360" s="7" t="b">
        <f>ISBLANK(#REF!)</f>
        <v>0</v>
      </c>
      <c r="I360" s="7" t="e">
        <f>IF(G360=FALSE,(IF((#REF!+#REF!)=#REF!,#REF!,0)),0)</f>
        <v>#REF!</v>
      </c>
    </row>
    <row r="361" spans="7:9">
      <c r="G361" s="7" t="b">
        <f>ISBLANK(#REF!)</f>
        <v>0</v>
      </c>
      <c r="I361" s="7" t="e">
        <f>IF(G361=FALSE,(IF((#REF!+#REF!)=#REF!,#REF!,0)),0)</f>
        <v>#REF!</v>
      </c>
    </row>
    <row r="362" spans="7:9">
      <c r="G362" s="7" t="b">
        <f>ISBLANK(#REF!)</f>
        <v>0</v>
      </c>
      <c r="I362" s="7" t="e">
        <f>IF(G362=FALSE,(IF((#REF!+#REF!)=#REF!,#REF!,0)),0)</f>
        <v>#REF!</v>
      </c>
    </row>
    <row r="365" spans="7:9">
      <c r="G365" s="7">
        <f t="shared" ref="G365:H365" si="8">SUM(G323:G364)</f>
        <v>0</v>
      </c>
      <c r="H365" s="7">
        <f t="shared" si="8"/>
        <v>0</v>
      </c>
    </row>
  </sheetData>
  <mergeCells count="193">
    <mergeCell ref="A1:J1"/>
    <mergeCell ref="A113:A115"/>
    <mergeCell ref="D113:D115"/>
    <mergeCell ref="E113:E115"/>
    <mergeCell ref="A116:A118"/>
    <mergeCell ref="D116:D118"/>
    <mergeCell ref="E116:E118"/>
    <mergeCell ref="A108:A109"/>
    <mergeCell ref="D108:D109"/>
    <mergeCell ref="E108:E109"/>
    <mergeCell ref="A110:A112"/>
    <mergeCell ref="D110:D112"/>
    <mergeCell ref="E110:E112"/>
    <mergeCell ref="A104:A105"/>
    <mergeCell ref="D104:D105"/>
    <mergeCell ref="E104:E105"/>
    <mergeCell ref="A106:A107"/>
    <mergeCell ref="D106:D107"/>
    <mergeCell ref="E106:E107"/>
    <mergeCell ref="A100:A101"/>
    <mergeCell ref="D100:D101"/>
    <mergeCell ref="E100:E101"/>
    <mergeCell ref="A102:A103"/>
    <mergeCell ref="D102:D103"/>
    <mergeCell ref="E102:E103"/>
    <mergeCell ref="A96:A97"/>
    <mergeCell ref="D96:D97"/>
    <mergeCell ref="E96:E97"/>
    <mergeCell ref="A98:A99"/>
    <mergeCell ref="D98:D99"/>
    <mergeCell ref="E98:E99"/>
    <mergeCell ref="A91:A93"/>
    <mergeCell ref="E91:E93"/>
    <mergeCell ref="D91:D93"/>
    <mergeCell ref="A94:A95"/>
    <mergeCell ref="D94:D95"/>
    <mergeCell ref="E94:E95"/>
    <mergeCell ref="A86:A87"/>
    <mergeCell ref="D86:D87"/>
    <mergeCell ref="A88:A89"/>
    <mergeCell ref="D88:D89"/>
    <mergeCell ref="E86:E87"/>
    <mergeCell ref="E88:E89"/>
    <mergeCell ref="A82:A83"/>
    <mergeCell ref="D82:D83"/>
    <mergeCell ref="E82:E83"/>
    <mergeCell ref="A84:A85"/>
    <mergeCell ref="D84:D85"/>
    <mergeCell ref="E84:E85"/>
    <mergeCell ref="D78:D79"/>
    <mergeCell ref="A78:A79"/>
    <mergeCell ref="E76:E77"/>
    <mergeCell ref="E78:E79"/>
    <mergeCell ref="A80:A81"/>
    <mergeCell ref="D80:D81"/>
    <mergeCell ref="E80:E81"/>
    <mergeCell ref="A74:A75"/>
    <mergeCell ref="D74:D75"/>
    <mergeCell ref="E72:E73"/>
    <mergeCell ref="E74:E75"/>
    <mergeCell ref="A76:A77"/>
    <mergeCell ref="A69:A71"/>
    <mergeCell ref="D69:D71"/>
    <mergeCell ref="E69:E71"/>
    <mergeCell ref="A72:A73"/>
    <mergeCell ref="D72:D73"/>
    <mergeCell ref="A64:A65"/>
    <mergeCell ref="D64:D65"/>
    <mergeCell ref="E64:E65"/>
    <mergeCell ref="A66:A67"/>
    <mergeCell ref="D66:D67"/>
    <mergeCell ref="E66:E67"/>
    <mergeCell ref="D76:D77"/>
    <mergeCell ref="A53:A55"/>
    <mergeCell ref="D53:D55"/>
    <mergeCell ref="E53:E55"/>
    <mergeCell ref="A61:A63"/>
    <mergeCell ref="D61:D63"/>
    <mergeCell ref="E61:E63"/>
    <mergeCell ref="A48:A50"/>
    <mergeCell ref="E48:E50"/>
    <mergeCell ref="D48:D50"/>
    <mergeCell ref="A51:A52"/>
    <mergeCell ref="D51:D52"/>
    <mergeCell ref="E51:E52"/>
    <mergeCell ref="A42:A43"/>
    <mergeCell ref="D42:D43"/>
    <mergeCell ref="E42:E43"/>
    <mergeCell ref="A44:A46"/>
    <mergeCell ref="D44:D46"/>
    <mergeCell ref="E44:E46"/>
    <mergeCell ref="A39:A41"/>
    <mergeCell ref="E39:E41"/>
    <mergeCell ref="D39:D41"/>
    <mergeCell ref="A36:A38"/>
    <mergeCell ref="D36:D38"/>
    <mergeCell ref="E36:E38"/>
    <mergeCell ref="A32:A33"/>
    <mergeCell ref="D32:D33"/>
    <mergeCell ref="E32:E33"/>
    <mergeCell ref="A34:A35"/>
    <mergeCell ref="D34:D35"/>
    <mergeCell ref="E34:E35"/>
    <mergeCell ref="A28:A29"/>
    <mergeCell ref="D28:D29"/>
    <mergeCell ref="E28:E29"/>
    <mergeCell ref="D30:D31"/>
    <mergeCell ref="E30:E31"/>
    <mergeCell ref="A30:A31"/>
    <mergeCell ref="A24:A25"/>
    <mergeCell ref="A26:A27"/>
    <mergeCell ref="D24:D25"/>
    <mergeCell ref="E24:E25"/>
    <mergeCell ref="D26:D27"/>
    <mergeCell ref="E26:E27"/>
    <mergeCell ref="A22:A23"/>
    <mergeCell ref="D22:D23"/>
    <mergeCell ref="E22:E23"/>
    <mergeCell ref="A16:A17"/>
    <mergeCell ref="D16:D17"/>
    <mergeCell ref="E16:E17"/>
    <mergeCell ref="A18:A19"/>
    <mergeCell ref="D18:D19"/>
    <mergeCell ref="E18:E19"/>
    <mergeCell ref="A12:A13"/>
    <mergeCell ref="D12:D13"/>
    <mergeCell ref="E12:E13"/>
    <mergeCell ref="A14:A15"/>
    <mergeCell ref="D14:D15"/>
    <mergeCell ref="E14:E15"/>
    <mergeCell ref="A20:A21"/>
    <mergeCell ref="D20:D21"/>
    <mergeCell ref="E20:E21"/>
    <mergeCell ref="A10:A11"/>
    <mergeCell ref="D8:D9"/>
    <mergeCell ref="E8:E9"/>
    <mergeCell ref="D10:D11"/>
    <mergeCell ref="E10:E11"/>
    <mergeCell ref="A4:A5"/>
    <mergeCell ref="D4:D5"/>
    <mergeCell ref="E4:E5"/>
    <mergeCell ref="A6:A7"/>
    <mergeCell ref="D6:D7"/>
    <mergeCell ref="E6:E7"/>
    <mergeCell ref="A8:A9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8"/>
    <mergeCell ref="F39:F41"/>
    <mergeCell ref="F42:F43"/>
    <mergeCell ref="F44:F46"/>
    <mergeCell ref="F48:F50"/>
    <mergeCell ref="F51:F52"/>
    <mergeCell ref="F53:F55"/>
    <mergeCell ref="F61:F63"/>
    <mergeCell ref="F64:F65"/>
    <mergeCell ref="F66:F67"/>
    <mergeCell ref="F69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110:F112"/>
    <mergeCell ref="F113:F115"/>
    <mergeCell ref="F116:F118"/>
    <mergeCell ref="F91:F93"/>
    <mergeCell ref="F94:F95"/>
    <mergeCell ref="F96:F97"/>
    <mergeCell ref="F98:F99"/>
    <mergeCell ref="F100:F101"/>
    <mergeCell ref="F102:F103"/>
    <mergeCell ref="F104:F105"/>
    <mergeCell ref="F106:F107"/>
    <mergeCell ref="F108:F109"/>
  </mergeCells>
  <conditionalFormatting sqref="J3 J14:J24 J5:J7 J26:J27 J30:J119">
    <cfRule type="expression" dxfId="18" priority="32">
      <formula>H3+#REF!=#REF!</formula>
    </cfRule>
  </conditionalFormatting>
  <conditionalFormatting sqref="J3 J14:J24 J5:J7 J26:J27 J30:J118">
    <cfRule type="containsText" dxfId="17" priority="31" operator="containsText" text="Error">
      <formula>NOT(ISERROR(SEARCH("Error",J3)))</formula>
    </cfRule>
  </conditionalFormatting>
  <conditionalFormatting sqref="J8 J10">
    <cfRule type="containsText" dxfId="16" priority="25" operator="containsText" text="Error">
      <formula>NOT(ISERROR(SEARCH("Error",J8)))</formula>
    </cfRule>
  </conditionalFormatting>
  <conditionalFormatting sqref="J8 J10">
    <cfRule type="expression" dxfId="15" priority="26">
      <formula>H8+#REF!=#REF!</formula>
    </cfRule>
  </conditionalFormatting>
  <conditionalFormatting sqref="J119">
    <cfRule type="containsText" dxfId="14" priority="19" operator="containsText" text="Error">
      <formula>NOT(ISERROR(SEARCH("Error",J119)))</formula>
    </cfRule>
  </conditionalFormatting>
  <conditionalFormatting sqref="J4">
    <cfRule type="containsText" dxfId="13" priority="13" operator="containsText" text="Error">
      <formula>NOT(ISERROR(SEARCH("Error",J4)))</formula>
    </cfRule>
  </conditionalFormatting>
  <conditionalFormatting sqref="J4">
    <cfRule type="expression" dxfId="12" priority="14">
      <formula>H4+#REF!=#REF!</formula>
    </cfRule>
  </conditionalFormatting>
  <conditionalFormatting sqref="J119">
    <cfRule type="containsText" dxfId="11" priority="18" operator="containsText" text="Error">
      <formula>NOT(ISERROR(SEARCH("Error",J119)))</formula>
    </cfRule>
  </conditionalFormatting>
  <conditionalFormatting sqref="J119">
    <cfRule type="expression" dxfId="10" priority="17">
      <formula>H119+#REF!=#REF!</formula>
    </cfRule>
  </conditionalFormatting>
  <conditionalFormatting sqref="J9">
    <cfRule type="containsText" dxfId="9" priority="11" operator="containsText" text="Error">
      <formula>NOT(ISERROR(SEARCH("Error",J9)))</formula>
    </cfRule>
  </conditionalFormatting>
  <conditionalFormatting sqref="J9">
    <cfRule type="expression" dxfId="8" priority="12">
      <formula>H9+#REF!=#REF!</formula>
    </cfRule>
  </conditionalFormatting>
  <conditionalFormatting sqref="J11:J12">
    <cfRule type="containsText" dxfId="7" priority="9" operator="containsText" text="Error">
      <formula>NOT(ISERROR(SEARCH("Error",J11)))</formula>
    </cfRule>
  </conditionalFormatting>
  <conditionalFormatting sqref="J11:J12">
    <cfRule type="expression" dxfId="6" priority="10">
      <formula>H11+#REF!=#REF!</formula>
    </cfRule>
  </conditionalFormatting>
  <conditionalFormatting sqref="J13">
    <cfRule type="containsText" dxfId="5" priority="5" operator="containsText" text="Error">
      <formula>NOT(ISERROR(SEARCH("Error",J13)))</formula>
    </cfRule>
  </conditionalFormatting>
  <conditionalFormatting sqref="J13">
    <cfRule type="expression" dxfId="4" priority="6">
      <formula>H13+#REF!=#REF!</formula>
    </cfRule>
  </conditionalFormatting>
  <conditionalFormatting sqref="J25">
    <cfRule type="containsText" dxfId="3" priority="3" operator="containsText" text="Error">
      <formula>NOT(ISERROR(SEARCH("Error",J25)))</formula>
    </cfRule>
  </conditionalFormatting>
  <conditionalFormatting sqref="J25">
    <cfRule type="expression" dxfId="2" priority="4">
      <formula>H25+#REF!=#REF!</formula>
    </cfRule>
  </conditionalFormatting>
  <conditionalFormatting sqref="J28:J29">
    <cfRule type="containsText" dxfId="1" priority="1" operator="containsText" text="Error">
      <formula>NOT(ISERROR(SEARCH("Error",J28)))</formula>
    </cfRule>
  </conditionalFormatting>
  <conditionalFormatting sqref="J28:J29">
    <cfRule type="expression" dxfId="0" priority="2">
      <formula>H28+#REF!=#REF!</formula>
    </cfRule>
  </conditionalFormatting>
  <hyperlinks>
    <hyperlink ref="B51" r:id="rId1" display="https://eauction.armeps.am/hy/procurer/bo_details/tid/13568/id/6632/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F-Mangyan</cp:lastModifiedBy>
  <dcterms:created xsi:type="dcterms:W3CDTF">2020-03-20T06:07:00Z</dcterms:created>
  <dcterms:modified xsi:type="dcterms:W3CDTF">2021-04-26T06:40:20Z</dcterms:modified>
</cp:coreProperties>
</file>